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defaultThemeVersion="124226"/>
  <xr:revisionPtr revIDLastSave="230" documentId="13_ncr:1_{3F063DC2-D462-4DA3-A411-16BD0BBAD1FA}" xr6:coauthVersionLast="47" xr6:coauthVersionMax="47" xr10:uidLastSave="{3EEF609D-68F4-4CB2-9900-23FBF6C663AD}"/>
  <bookViews>
    <workbookView xWindow="-108" yWindow="-108" windowWidth="23256" windowHeight="12576" activeTab="1" xr2:uid="{00000000-000D-0000-FFFF-FFFF00000000}"/>
  </bookViews>
  <sheets>
    <sheet name="Notas" sheetId="9" r:id="rId1"/>
    <sheet name="Proceso general" sheetId="7" r:id="rId2"/>
    <sheet name="Seguimiento deuda" sheetId="12" r:id="rId3"/>
    <sheet name="Fraude" sheetId="10" r:id="rId4"/>
    <sheet name="Sanciones" sheetId="11" r:id="rId5"/>
  </sheets>
  <externalReferences>
    <externalReference r:id="rId6"/>
  </externalReferences>
  <definedNames>
    <definedName name="_xlnm._FilterDatabase" localSheetId="3" hidden="1">Fraude!$A$1:$S$20</definedName>
    <definedName name="_xlnm._FilterDatabase" localSheetId="1" hidden="1">'Proceso general'!$A$1:$S$120</definedName>
    <definedName name="_xlnm._FilterDatabase" localSheetId="4" hidden="1">Sanciones!$A$1:$S$16</definedName>
    <definedName name="_xlnm._FilterDatabase" localSheetId="2" hidden="1">'Seguimiento deuda'!$A$1:$S$191</definedName>
    <definedName name="_xlnm.Print_Area" localSheetId="3">Fraude!$A$1:$F$12</definedName>
    <definedName name="_xlnm.Print_Area" localSheetId="1">'Proceso general'!$A$1:$F$78</definedName>
    <definedName name="_xlnm.Print_Area" localSheetId="2">'Seguimiento deuda'!$A$1:$F$1</definedName>
    <definedName name="COBERTURA" localSheetId="3">[1]Notas!$A$33:$A$36</definedName>
    <definedName name="COBERTURA" localSheetId="0">[1]Notas!$A$33:$A$36</definedName>
    <definedName name="COBERTURA" localSheetId="4">[1]Notas!$A$33:$A$36</definedName>
    <definedName name="COBERTURA">[1]Notas!$A$33:$A$36</definedName>
    <definedName name="Tabla1" localSheetId="0">#REF!</definedName>
    <definedName name="Tabla1" localSheetId="2">#REF!</definedName>
    <definedName name="Tabla1">#REF!</definedName>
    <definedName name="_xlnm.Print_Titles" localSheetId="3">Fraude!$1:$1</definedName>
    <definedName name="_xlnm.Print_Titles" localSheetId="1">'Proceso general'!$1:$1</definedName>
    <definedName name="_xlnm.Print_Titles" localSheetId="2">'Seguimiento deuda'!$1:$1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28" i="7" l="1"/>
  <c r="J123" i="7" l="1"/>
  <c r="E127" i="7"/>
  <c r="H4" i="11"/>
  <c r="K4" i="11" s="1"/>
  <c r="I4" i="11"/>
  <c r="O4" i="11" s="1"/>
  <c r="H5" i="11"/>
  <c r="K5" i="11" s="1"/>
  <c r="I5" i="11"/>
  <c r="N5" i="11" s="1"/>
  <c r="H6" i="11"/>
  <c r="I6" i="11"/>
  <c r="N6" i="11" s="1"/>
  <c r="H7" i="11"/>
  <c r="L7" i="11" s="1"/>
  <c r="N7" i="11"/>
  <c r="H8" i="11"/>
  <c r="K8" i="11" s="1"/>
  <c r="I8" i="11"/>
  <c r="O8" i="11" s="1"/>
  <c r="H9" i="11"/>
  <c r="K9" i="11" s="1"/>
  <c r="I9" i="11"/>
  <c r="N9" i="11" s="1"/>
  <c r="H10" i="11"/>
  <c r="I10" i="11"/>
  <c r="N10" i="11" s="1"/>
  <c r="H11" i="11"/>
  <c r="L11" i="11" s="1"/>
  <c r="I11" i="11"/>
  <c r="N11" i="11" s="1"/>
  <c r="K12" i="11"/>
  <c r="H13" i="11"/>
  <c r="K13" i="11" s="1"/>
  <c r="I13" i="11"/>
  <c r="N13" i="11" s="1"/>
  <c r="H14" i="11"/>
  <c r="I14" i="11"/>
  <c r="H15" i="11"/>
  <c r="L15" i="11" s="1"/>
  <c r="I15" i="11"/>
  <c r="O15" i="11" s="1"/>
  <c r="H4" i="10"/>
  <c r="M4" i="10" s="1"/>
  <c r="I4" i="10"/>
  <c r="O4" i="10" s="1"/>
  <c r="H5" i="10"/>
  <c r="K5" i="10" s="1"/>
  <c r="I5" i="10"/>
  <c r="N5" i="10" s="1"/>
  <c r="H6" i="10"/>
  <c r="K6" i="10" s="1"/>
  <c r="I6" i="10"/>
  <c r="O6" i="10" s="1"/>
  <c r="H7" i="10"/>
  <c r="K7" i="10" s="1"/>
  <c r="I7" i="10"/>
  <c r="N7" i="10" s="1"/>
  <c r="H8" i="10"/>
  <c r="K8" i="10" s="1"/>
  <c r="I8" i="10"/>
  <c r="O8" i="10" s="1"/>
  <c r="H9" i="10"/>
  <c r="K9" i="10" s="1"/>
  <c r="I9" i="10"/>
  <c r="N9" i="10" s="1"/>
  <c r="H10" i="10"/>
  <c r="K10" i="10" s="1"/>
  <c r="I10" i="10"/>
  <c r="O10" i="10" s="1"/>
  <c r="H11" i="10"/>
  <c r="K11" i="10" s="1"/>
  <c r="I11" i="10"/>
  <c r="N11" i="10" s="1"/>
  <c r="H12" i="10"/>
  <c r="K12" i="10" s="1"/>
  <c r="I12" i="10"/>
  <c r="O12" i="10" s="1"/>
  <c r="H13" i="10"/>
  <c r="K13" i="10" s="1"/>
  <c r="I13" i="10"/>
  <c r="N13" i="10" s="1"/>
  <c r="H14" i="10"/>
  <c r="K14" i="10" s="1"/>
  <c r="I14" i="10"/>
  <c r="O14" i="10" s="1"/>
  <c r="H15" i="10"/>
  <c r="K15" i="10" s="1"/>
  <c r="I15" i="10"/>
  <c r="N15" i="10" s="1"/>
  <c r="H16" i="10"/>
  <c r="K16" i="10" s="1"/>
  <c r="I16" i="10"/>
  <c r="O16" i="10" s="1"/>
  <c r="H17" i="10"/>
  <c r="K17" i="10" s="1"/>
  <c r="I17" i="10"/>
  <c r="N17" i="10" s="1"/>
  <c r="H18" i="10"/>
  <c r="K18" i="10" s="1"/>
  <c r="I18" i="10"/>
  <c r="O18" i="10" s="1"/>
  <c r="H19" i="10"/>
  <c r="K19" i="10" s="1"/>
  <c r="I19" i="10"/>
  <c r="N19" i="10" s="1"/>
  <c r="H185" i="12"/>
  <c r="I185" i="12"/>
  <c r="H186" i="12"/>
  <c r="I186" i="12"/>
  <c r="N186" i="12" s="1"/>
  <c r="H187" i="12"/>
  <c r="I187" i="12"/>
  <c r="H188" i="12"/>
  <c r="I188" i="12"/>
  <c r="O188" i="12" s="1"/>
  <c r="H179" i="12"/>
  <c r="M179" i="12" s="1"/>
  <c r="I179" i="12"/>
  <c r="O179" i="12" s="1"/>
  <c r="H180" i="12"/>
  <c r="I180" i="12"/>
  <c r="H181" i="12"/>
  <c r="I181" i="12"/>
  <c r="H182" i="12"/>
  <c r="I182" i="12"/>
  <c r="O182" i="12" s="1"/>
  <c r="H167" i="12"/>
  <c r="I167" i="12"/>
  <c r="H168" i="12"/>
  <c r="K168" i="12" s="1"/>
  <c r="I168" i="12"/>
  <c r="N168" i="12" s="1"/>
  <c r="H169" i="12"/>
  <c r="I169" i="12"/>
  <c r="H170" i="12"/>
  <c r="M170" i="12" s="1"/>
  <c r="I170" i="12"/>
  <c r="O170" i="12" s="1"/>
  <c r="H171" i="12"/>
  <c r="I171" i="12"/>
  <c r="H172" i="12"/>
  <c r="M172" i="12" s="1"/>
  <c r="I172" i="12"/>
  <c r="N172" i="12" s="1"/>
  <c r="H173" i="12"/>
  <c r="I173" i="12"/>
  <c r="N173" i="12" s="1"/>
  <c r="H174" i="12"/>
  <c r="I174" i="12"/>
  <c r="H175" i="12"/>
  <c r="I175" i="12"/>
  <c r="H176" i="12"/>
  <c r="I176" i="12"/>
  <c r="N176" i="12" s="1"/>
  <c r="H159" i="12"/>
  <c r="I159" i="12"/>
  <c r="N159" i="12" s="1"/>
  <c r="H160" i="12"/>
  <c r="I160" i="12"/>
  <c r="O160" i="12" s="1"/>
  <c r="H161" i="12"/>
  <c r="I161" i="12"/>
  <c r="O161" i="12" s="1"/>
  <c r="H162" i="12"/>
  <c r="I162" i="12"/>
  <c r="H163" i="12"/>
  <c r="K163" i="12" s="1"/>
  <c r="I163" i="12"/>
  <c r="N163" i="12" s="1"/>
  <c r="H164" i="12"/>
  <c r="I164" i="12"/>
  <c r="O164" i="12" s="1"/>
  <c r="H152" i="12"/>
  <c r="I152" i="12"/>
  <c r="H153" i="12"/>
  <c r="I153" i="12"/>
  <c r="N153" i="12" s="1"/>
  <c r="H154" i="12"/>
  <c r="I154" i="12"/>
  <c r="H145" i="12"/>
  <c r="I145" i="12"/>
  <c r="H146" i="12"/>
  <c r="M146" i="12" s="1"/>
  <c r="I146" i="12"/>
  <c r="H147" i="12"/>
  <c r="I147" i="12"/>
  <c r="H148" i="12"/>
  <c r="I148" i="12"/>
  <c r="N148" i="12" s="1"/>
  <c r="H149" i="12"/>
  <c r="K149" i="12" s="1"/>
  <c r="I149" i="12"/>
  <c r="H136" i="12"/>
  <c r="I136" i="12"/>
  <c r="N136" i="12" s="1"/>
  <c r="H137" i="12"/>
  <c r="M137" i="12" s="1"/>
  <c r="I137" i="12"/>
  <c r="H138" i="12"/>
  <c r="I138" i="12"/>
  <c r="H139" i="12"/>
  <c r="I139" i="12"/>
  <c r="N139" i="12" s="1"/>
  <c r="H140" i="12"/>
  <c r="I140" i="12"/>
  <c r="H141" i="12"/>
  <c r="M141" i="12" s="1"/>
  <c r="I141" i="12"/>
  <c r="O141" i="12" s="1"/>
  <c r="H142" i="12"/>
  <c r="I142" i="12"/>
  <c r="H133" i="12"/>
  <c r="I133" i="12"/>
  <c r="H114" i="12"/>
  <c r="I114" i="12"/>
  <c r="H115" i="12"/>
  <c r="I115" i="12"/>
  <c r="O115" i="12" s="1"/>
  <c r="H116" i="12"/>
  <c r="I116" i="12"/>
  <c r="H117" i="12"/>
  <c r="I117" i="12"/>
  <c r="N117" i="12" s="1"/>
  <c r="H118" i="12"/>
  <c r="I118" i="12"/>
  <c r="O118" i="12" s="1"/>
  <c r="H119" i="12"/>
  <c r="I119" i="12"/>
  <c r="H120" i="12"/>
  <c r="K120" i="12" s="1"/>
  <c r="I120" i="12"/>
  <c r="H121" i="12"/>
  <c r="I121" i="12"/>
  <c r="N121" i="12" s="1"/>
  <c r="H122" i="12"/>
  <c r="I122" i="12"/>
  <c r="H123" i="12"/>
  <c r="I123" i="12"/>
  <c r="O123" i="12" s="1"/>
  <c r="H124" i="12"/>
  <c r="L124" i="12" s="1"/>
  <c r="I124" i="12"/>
  <c r="H125" i="12"/>
  <c r="K125" i="12" s="1"/>
  <c r="I125" i="12"/>
  <c r="N125" i="12" s="1"/>
  <c r="H126" i="12"/>
  <c r="I126" i="12"/>
  <c r="N126" i="12" s="1"/>
  <c r="H127" i="12"/>
  <c r="I127" i="12"/>
  <c r="H128" i="12"/>
  <c r="M128" i="12" s="1"/>
  <c r="I128" i="12"/>
  <c r="H129" i="12"/>
  <c r="K129" i="12" s="1"/>
  <c r="I129" i="12"/>
  <c r="N129" i="12" s="1"/>
  <c r="H130" i="12"/>
  <c r="I130" i="12"/>
  <c r="O130" i="12" s="1"/>
  <c r="H84" i="12"/>
  <c r="I84" i="12"/>
  <c r="O84" i="12" s="1"/>
  <c r="H85" i="12"/>
  <c r="I85" i="12"/>
  <c r="O85" i="12" s="1"/>
  <c r="H86" i="12"/>
  <c r="K86" i="12" s="1"/>
  <c r="I86" i="12"/>
  <c r="N86" i="12" s="1"/>
  <c r="H87" i="12"/>
  <c r="I87" i="12"/>
  <c r="N87" i="12" s="1"/>
  <c r="H88" i="12"/>
  <c r="K88" i="12" s="1"/>
  <c r="I88" i="12"/>
  <c r="N88" i="12" s="1"/>
  <c r="H89" i="12"/>
  <c r="I89" i="12"/>
  <c r="H90" i="12"/>
  <c r="M90" i="12" s="1"/>
  <c r="I90" i="12"/>
  <c r="H91" i="12"/>
  <c r="M91" i="12" s="1"/>
  <c r="I91" i="12"/>
  <c r="H92" i="12"/>
  <c r="L92" i="12" s="1"/>
  <c r="I92" i="12"/>
  <c r="H93" i="12"/>
  <c r="K93" i="12" s="1"/>
  <c r="I93" i="12"/>
  <c r="H94" i="12"/>
  <c r="K94" i="12" s="1"/>
  <c r="I94" i="12"/>
  <c r="H95" i="12"/>
  <c r="I95" i="12"/>
  <c r="O95" i="12" s="1"/>
  <c r="H96" i="12"/>
  <c r="M96" i="12" s="1"/>
  <c r="I96" i="12"/>
  <c r="O96" i="12" s="1"/>
  <c r="H97" i="12"/>
  <c r="I97" i="12"/>
  <c r="O97" i="12" s="1"/>
  <c r="H98" i="12"/>
  <c r="M98" i="12" s="1"/>
  <c r="I98" i="12"/>
  <c r="N98" i="12" s="1"/>
  <c r="H99" i="12"/>
  <c r="I99" i="12"/>
  <c r="N99" i="12" s="1"/>
  <c r="H100" i="12"/>
  <c r="I100" i="12"/>
  <c r="O100" i="12" s="1"/>
  <c r="H101" i="12"/>
  <c r="I101" i="12"/>
  <c r="O101" i="12" s="1"/>
  <c r="H102" i="12"/>
  <c r="I102" i="12"/>
  <c r="N102" i="12" s="1"/>
  <c r="H103" i="12"/>
  <c r="I103" i="12"/>
  <c r="N103" i="12" s="1"/>
  <c r="H104" i="12"/>
  <c r="I104" i="12"/>
  <c r="N104" i="12" s="1"/>
  <c r="H105" i="12"/>
  <c r="I105" i="12"/>
  <c r="H106" i="12"/>
  <c r="M106" i="12" s="1"/>
  <c r="I106" i="12"/>
  <c r="H107" i="12"/>
  <c r="M107" i="12" s="1"/>
  <c r="I107" i="12"/>
  <c r="H108" i="12"/>
  <c r="L108" i="12" s="1"/>
  <c r="I108" i="12"/>
  <c r="H109" i="12"/>
  <c r="K109" i="12" s="1"/>
  <c r="I109" i="12"/>
  <c r="H110" i="12"/>
  <c r="K110" i="12" s="1"/>
  <c r="I110" i="12"/>
  <c r="N110" i="12" s="1"/>
  <c r="H111" i="12"/>
  <c r="I111" i="12"/>
  <c r="O111" i="12" s="1"/>
  <c r="H65" i="12"/>
  <c r="M65" i="12" s="1"/>
  <c r="I65" i="12"/>
  <c r="H66" i="12"/>
  <c r="I66" i="12"/>
  <c r="O66" i="12" s="1"/>
  <c r="H67" i="12"/>
  <c r="I67" i="12"/>
  <c r="H68" i="12"/>
  <c r="I68" i="12"/>
  <c r="O68" i="12" s="1"/>
  <c r="H69" i="12"/>
  <c r="I69" i="12"/>
  <c r="H70" i="12"/>
  <c r="I70" i="12"/>
  <c r="N70" i="12" s="1"/>
  <c r="H71" i="12"/>
  <c r="I71" i="12"/>
  <c r="H72" i="12"/>
  <c r="I72" i="12"/>
  <c r="H73" i="12"/>
  <c r="M73" i="12" s="1"/>
  <c r="I73" i="12"/>
  <c r="H74" i="12"/>
  <c r="M74" i="12" s="1"/>
  <c r="I74" i="12"/>
  <c r="H75" i="12"/>
  <c r="L75" i="12" s="1"/>
  <c r="I75" i="12"/>
  <c r="H76" i="12"/>
  <c r="I76" i="12"/>
  <c r="H77" i="12"/>
  <c r="K77" i="12" s="1"/>
  <c r="I77" i="12"/>
  <c r="H78" i="12"/>
  <c r="L78" i="12" s="1"/>
  <c r="I78" i="12"/>
  <c r="O78" i="12" s="1"/>
  <c r="H79" i="12"/>
  <c r="M79" i="12" s="1"/>
  <c r="I79" i="12"/>
  <c r="O79" i="12" s="1"/>
  <c r="H80" i="12"/>
  <c r="M80" i="12" s="1"/>
  <c r="I80" i="12"/>
  <c r="O80" i="12" s="1"/>
  <c r="H81" i="12"/>
  <c r="M81" i="12" s="1"/>
  <c r="I81" i="12"/>
  <c r="N81" i="12" s="1"/>
  <c r="H47" i="12"/>
  <c r="M47" i="12" s="1"/>
  <c r="I47" i="12"/>
  <c r="O47" i="12" s="1"/>
  <c r="H48" i="12"/>
  <c r="M48" i="12" s="1"/>
  <c r="I48" i="12"/>
  <c r="H49" i="12"/>
  <c r="I49" i="12"/>
  <c r="O49" i="12" s="1"/>
  <c r="H50" i="12"/>
  <c r="I50" i="12"/>
  <c r="H51" i="12"/>
  <c r="I51" i="12"/>
  <c r="O51" i="12" s="1"/>
  <c r="H52" i="12"/>
  <c r="K52" i="12" s="1"/>
  <c r="I52" i="12"/>
  <c r="H53" i="12"/>
  <c r="I53" i="12"/>
  <c r="N53" i="12" s="1"/>
  <c r="H54" i="12"/>
  <c r="K54" i="12" s="1"/>
  <c r="I54" i="12"/>
  <c r="H55" i="12"/>
  <c r="I55" i="12"/>
  <c r="H56" i="12"/>
  <c r="M56" i="12" s="1"/>
  <c r="I56" i="12"/>
  <c r="H57" i="12"/>
  <c r="M57" i="12" s="1"/>
  <c r="I57" i="12"/>
  <c r="H58" i="12"/>
  <c r="L58" i="12" s="1"/>
  <c r="I58" i="12"/>
  <c r="H59" i="12"/>
  <c r="K59" i="12" s="1"/>
  <c r="I59" i="12"/>
  <c r="H60" i="12"/>
  <c r="K60" i="12" s="1"/>
  <c r="I60" i="12"/>
  <c r="H61" i="12"/>
  <c r="I61" i="12"/>
  <c r="O61" i="12" s="1"/>
  <c r="H62" i="12"/>
  <c r="M62" i="12" s="1"/>
  <c r="I62" i="12"/>
  <c r="H29" i="12"/>
  <c r="M29" i="12" s="1"/>
  <c r="I29" i="12"/>
  <c r="H30" i="12"/>
  <c r="I30" i="12"/>
  <c r="O30" i="12" s="1"/>
  <c r="H31" i="12"/>
  <c r="L31" i="12" s="1"/>
  <c r="I31" i="12"/>
  <c r="H32" i="12"/>
  <c r="I32" i="12"/>
  <c r="N32" i="12" s="1"/>
  <c r="H33" i="12"/>
  <c r="K33" i="12" s="1"/>
  <c r="I33" i="12"/>
  <c r="H34" i="12"/>
  <c r="L34" i="12" s="1"/>
  <c r="I34" i="12"/>
  <c r="O34" i="12" s="1"/>
  <c r="H35" i="12"/>
  <c r="M35" i="12" s="1"/>
  <c r="I35" i="12"/>
  <c r="H36" i="12"/>
  <c r="M36" i="12" s="1"/>
  <c r="I36" i="12"/>
  <c r="N36" i="12" s="1"/>
  <c r="H37" i="12"/>
  <c r="L37" i="12" s="1"/>
  <c r="I37" i="12"/>
  <c r="H38" i="12"/>
  <c r="K38" i="12" s="1"/>
  <c r="I38" i="12"/>
  <c r="H39" i="12"/>
  <c r="M39" i="12" s="1"/>
  <c r="I39" i="12"/>
  <c r="H40" i="12"/>
  <c r="M40" i="12" s="1"/>
  <c r="I40" i="12"/>
  <c r="O40" i="12" s="1"/>
  <c r="H41" i="12"/>
  <c r="L41" i="12" s="1"/>
  <c r="I41" i="12"/>
  <c r="H42" i="12"/>
  <c r="K42" i="12" s="1"/>
  <c r="I42" i="12"/>
  <c r="O42" i="12" s="1"/>
  <c r="H43" i="12"/>
  <c r="K43" i="12" s="1"/>
  <c r="I43" i="12"/>
  <c r="H44" i="12"/>
  <c r="L44" i="12" s="1"/>
  <c r="I44" i="12"/>
  <c r="O44" i="12" s="1"/>
  <c r="H21" i="12"/>
  <c r="K21" i="12" s="1"/>
  <c r="I21" i="12"/>
  <c r="H22" i="12"/>
  <c r="M22" i="12" s="1"/>
  <c r="I22" i="12"/>
  <c r="H23" i="12"/>
  <c r="M23" i="12" s="1"/>
  <c r="I23" i="12"/>
  <c r="O23" i="12" s="1"/>
  <c r="H24" i="12"/>
  <c r="L24" i="12" s="1"/>
  <c r="I24" i="12"/>
  <c r="H25" i="12"/>
  <c r="K25" i="12" s="1"/>
  <c r="I25" i="12"/>
  <c r="O25" i="12" s="1"/>
  <c r="H26" i="12"/>
  <c r="K26" i="12" s="1"/>
  <c r="I26" i="12"/>
  <c r="H4" i="12"/>
  <c r="K4" i="12" s="1"/>
  <c r="I4" i="12"/>
  <c r="O4" i="12" s="1"/>
  <c r="H5" i="12"/>
  <c r="K5" i="12" s="1"/>
  <c r="I5" i="12"/>
  <c r="H6" i="12"/>
  <c r="M6" i="12" s="1"/>
  <c r="I6" i="12"/>
  <c r="O6" i="12" s="1"/>
  <c r="H7" i="12"/>
  <c r="L7" i="12" s="1"/>
  <c r="I7" i="12"/>
  <c r="H8" i="12"/>
  <c r="K8" i="12" s="1"/>
  <c r="I8" i="12"/>
  <c r="O8" i="12" s="1"/>
  <c r="H9" i="12"/>
  <c r="K9" i="12" s="1"/>
  <c r="I9" i="12"/>
  <c r="H10" i="12"/>
  <c r="I10" i="12"/>
  <c r="N10" i="12" s="1"/>
  <c r="H11" i="12"/>
  <c r="M11" i="12" s="1"/>
  <c r="I11" i="12"/>
  <c r="H12" i="12"/>
  <c r="M12" i="12" s="1"/>
  <c r="I12" i="12"/>
  <c r="O12" i="12" s="1"/>
  <c r="H13" i="12"/>
  <c r="L13" i="12" s="1"/>
  <c r="I13" i="12"/>
  <c r="H14" i="12"/>
  <c r="I14" i="12"/>
  <c r="O14" i="12" s="1"/>
  <c r="H15" i="12"/>
  <c r="K15" i="12" s="1"/>
  <c r="I15" i="12"/>
  <c r="H16" i="12"/>
  <c r="I16" i="12"/>
  <c r="O16" i="12" s="1"/>
  <c r="H17" i="12"/>
  <c r="M17" i="12" s="1"/>
  <c r="I17" i="12"/>
  <c r="H18" i="12"/>
  <c r="M18" i="12" s="1"/>
  <c r="I18" i="12"/>
  <c r="N18" i="12" s="1"/>
  <c r="H111" i="7"/>
  <c r="I111" i="7"/>
  <c r="H112" i="7"/>
  <c r="I112" i="7"/>
  <c r="N112" i="7" s="1"/>
  <c r="H113" i="7"/>
  <c r="I113" i="7"/>
  <c r="O113" i="7" s="1"/>
  <c r="H114" i="7"/>
  <c r="M114" i="7" s="1"/>
  <c r="I114" i="7"/>
  <c r="H115" i="7"/>
  <c r="I115" i="7"/>
  <c r="H116" i="7"/>
  <c r="I116" i="7"/>
  <c r="N116" i="7" s="1"/>
  <c r="H117" i="7"/>
  <c r="I117" i="7"/>
  <c r="O117" i="7" s="1"/>
  <c r="H118" i="7"/>
  <c r="I118" i="7"/>
  <c r="H119" i="7"/>
  <c r="I119" i="7"/>
  <c r="H100" i="7"/>
  <c r="I100" i="7"/>
  <c r="H101" i="7"/>
  <c r="I101" i="7"/>
  <c r="H102" i="7"/>
  <c r="I102" i="7"/>
  <c r="H103" i="7"/>
  <c r="K103" i="7" s="1"/>
  <c r="I103" i="7"/>
  <c r="O103" i="7" s="1"/>
  <c r="H104" i="7"/>
  <c r="I104" i="7"/>
  <c r="H105" i="7"/>
  <c r="I105" i="7"/>
  <c r="H106" i="7"/>
  <c r="I106" i="7"/>
  <c r="H107" i="7"/>
  <c r="K107" i="7" s="1"/>
  <c r="I107" i="7"/>
  <c r="N107" i="7" s="1"/>
  <c r="H108" i="7"/>
  <c r="I108" i="7"/>
  <c r="H81" i="7"/>
  <c r="I81" i="7"/>
  <c r="H82" i="7"/>
  <c r="I82" i="7"/>
  <c r="N82" i="7" s="1"/>
  <c r="H83" i="7"/>
  <c r="I83" i="7"/>
  <c r="O83" i="7" s="1"/>
  <c r="H84" i="7"/>
  <c r="I84" i="7"/>
  <c r="H85" i="7"/>
  <c r="I85" i="7"/>
  <c r="H86" i="7"/>
  <c r="K86" i="7" s="1"/>
  <c r="I86" i="7"/>
  <c r="N86" i="7" s="1"/>
  <c r="H87" i="7"/>
  <c r="I87" i="7"/>
  <c r="H88" i="7"/>
  <c r="I88" i="7"/>
  <c r="H89" i="7"/>
  <c r="I89" i="7"/>
  <c r="H90" i="7"/>
  <c r="K90" i="7" s="1"/>
  <c r="I90" i="7"/>
  <c r="N90" i="7" s="1"/>
  <c r="H91" i="7"/>
  <c r="I91" i="7"/>
  <c r="H92" i="7"/>
  <c r="M92" i="7" s="1"/>
  <c r="I92" i="7"/>
  <c r="H93" i="7"/>
  <c r="I93" i="7"/>
  <c r="H94" i="7"/>
  <c r="I94" i="7"/>
  <c r="N94" i="7" s="1"/>
  <c r="H95" i="7"/>
  <c r="I95" i="7"/>
  <c r="O95" i="7" s="1"/>
  <c r="H96" i="7"/>
  <c r="M96" i="7" s="1"/>
  <c r="I96" i="7"/>
  <c r="H97" i="7"/>
  <c r="I97" i="7"/>
  <c r="H46" i="7"/>
  <c r="I46" i="7"/>
  <c r="O46" i="7" s="1"/>
  <c r="H47" i="7"/>
  <c r="K47" i="7" s="1"/>
  <c r="I47" i="7"/>
  <c r="H48" i="7"/>
  <c r="M48" i="7" s="1"/>
  <c r="I48" i="7"/>
  <c r="N48" i="7" s="1"/>
  <c r="H49" i="7"/>
  <c r="I49" i="7"/>
  <c r="H50" i="7"/>
  <c r="I50" i="7"/>
  <c r="O50" i="7" s="1"/>
  <c r="H51" i="7"/>
  <c r="I51" i="7"/>
  <c r="N51" i="7" s="1"/>
  <c r="H52" i="7"/>
  <c r="I52" i="7"/>
  <c r="H53" i="7"/>
  <c r="M53" i="7" s="1"/>
  <c r="I53" i="7"/>
  <c r="N53" i="7" s="1"/>
  <c r="H54" i="7"/>
  <c r="I54" i="7"/>
  <c r="H55" i="7"/>
  <c r="L55" i="7" s="1"/>
  <c r="I55" i="7"/>
  <c r="H56" i="7"/>
  <c r="I56" i="7"/>
  <c r="O56" i="7" s="1"/>
  <c r="H57" i="7"/>
  <c r="K57" i="7" s="1"/>
  <c r="I57" i="7"/>
  <c r="H58" i="7"/>
  <c r="I58" i="7"/>
  <c r="O58" i="7" s="1"/>
  <c r="H59" i="7"/>
  <c r="I59" i="7"/>
  <c r="N59" i="7" s="1"/>
  <c r="H60" i="7"/>
  <c r="I60" i="7"/>
  <c r="H61" i="7"/>
  <c r="I61" i="7"/>
  <c r="N61" i="7" s="1"/>
  <c r="H62" i="7"/>
  <c r="I62" i="7"/>
  <c r="H63" i="7"/>
  <c r="L63" i="7" s="1"/>
  <c r="I63" i="7"/>
  <c r="H64" i="7"/>
  <c r="I64" i="7"/>
  <c r="O64" i="7" s="1"/>
  <c r="H65" i="7"/>
  <c r="I65" i="7"/>
  <c r="H66" i="7"/>
  <c r="I66" i="7"/>
  <c r="O66" i="7" s="1"/>
  <c r="H67" i="7"/>
  <c r="I67" i="7"/>
  <c r="H68" i="7"/>
  <c r="I68" i="7"/>
  <c r="H69" i="7"/>
  <c r="I69" i="7"/>
  <c r="N69" i="7" s="1"/>
  <c r="H70" i="7"/>
  <c r="I70" i="7"/>
  <c r="H71" i="7"/>
  <c r="I71" i="7"/>
  <c r="H72" i="7"/>
  <c r="L72" i="7" s="1"/>
  <c r="I72" i="7"/>
  <c r="H73" i="7"/>
  <c r="K73" i="7" s="1"/>
  <c r="I73" i="7"/>
  <c r="N73" i="7" s="1"/>
  <c r="H74" i="7"/>
  <c r="I74" i="7"/>
  <c r="H75" i="7"/>
  <c r="I75" i="7"/>
  <c r="H76" i="7"/>
  <c r="I76" i="7"/>
  <c r="H77" i="7"/>
  <c r="I77" i="7"/>
  <c r="N77" i="7" s="1"/>
  <c r="H78" i="7"/>
  <c r="I78" i="7"/>
  <c r="O78" i="7" s="1"/>
  <c r="H13" i="7"/>
  <c r="I13" i="7"/>
  <c r="O13" i="7" s="1"/>
  <c r="H14" i="7"/>
  <c r="I14" i="7"/>
  <c r="H15" i="7"/>
  <c r="M15" i="7" s="1"/>
  <c r="I15" i="7"/>
  <c r="N15" i="7" s="1"/>
  <c r="H16" i="7"/>
  <c r="I16" i="7"/>
  <c r="N16" i="7" s="1"/>
  <c r="H17" i="7"/>
  <c r="I17" i="7"/>
  <c r="O17" i="7" s="1"/>
  <c r="H18" i="7"/>
  <c r="K18" i="7" s="1"/>
  <c r="I18" i="7"/>
  <c r="H19" i="7"/>
  <c r="M19" i="7" s="1"/>
  <c r="I19" i="7"/>
  <c r="N19" i="7" s="1"/>
  <c r="H20" i="7"/>
  <c r="K20" i="7" s="1"/>
  <c r="I20" i="7"/>
  <c r="O20" i="7" s="1"/>
  <c r="H21" i="7"/>
  <c r="I21" i="7"/>
  <c r="O21" i="7" s="1"/>
  <c r="H22" i="7"/>
  <c r="K22" i="7" s="1"/>
  <c r="I22" i="7"/>
  <c r="H23" i="7"/>
  <c r="M23" i="7" s="1"/>
  <c r="I23" i="7"/>
  <c r="N23" i="7" s="1"/>
  <c r="H24" i="7"/>
  <c r="I24" i="7"/>
  <c r="O24" i="7" s="1"/>
  <c r="H25" i="7"/>
  <c r="I25" i="7"/>
  <c r="O25" i="7" s="1"/>
  <c r="H26" i="7"/>
  <c r="K26" i="7" s="1"/>
  <c r="I26" i="7"/>
  <c r="H27" i="7"/>
  <c r="M27" i="7" s="1"/>
  <c r="I27" i="7"/>
  <c r="O27" i="7" s="1"/>
  <c r="H28" i="7"/>
  <c r="K28" i="7" s="1"/>
  <c r="I28" i="7"/>
  <c r="O28" i="7" s="1"/>
  <c r="H29" i="7"/>
  <c r="I29" i="7"/>
  <c r="O29" i="7" s="1"/>
  <c r="H30" i="7"/>
  <c r="K30" i="7" s="1"/>
  <c r="I30" i="7"/>
  <c r="H31" i="7"/>
  <c r="M31" i="7" s="1"/>
  <c r="I31" i="7"/>
  <c r="N31" i="7" s="1"/>
  <c r="H32" i="7"/>
  <c r="I32" i="7"/>
  <c r="N32" i="7" s="1"/>
  <c r="H33" i="7"/>
  <c r="I33" i="7"/>
  <c r="O33" i="7" s="1"/>
  <c r="H34" i="7"/>
  <c r="K34" i="7" s="1"/>
  <c r="I34" i="7"/>
  <c r="H35" i="7"/>
  <c r="M35" i="7" s="1"/>
  <c r="I35" i="7"/>
  <c r="N35" i="7" s="1"/>
  <c r="H36" i="7"/>
  <c r="K36" i="7" s="1"/>
  <c r="I36" i="7"/>
  <c r="O36" i="7" s="1"/>
  <c r="H37" i="7"/>
  <c r="I37" i="7"/>
  <c r="O37" i="7" s="1"/>
  <c r="H38" i="7"/>
  <c r="K38" i="7" s="1"/>
  <c r="I38" i="7"/>
  <c r="H39" i="7"/>
  <c r="M39" i="7" s="1"/>
  <c r="I39" i="7"/>
  <c r="N39" i="7" s="1"/>
  <c r="H40" i="7"/>
  <c r="I40" i="7"/>
  <c r="O40" i="7" s="1"/>
  <c r="H41" i="7"/>
  <c r="I41" i="7"/>
  <c r="O41" i="7" s="1"/>
  <c r="H42" i="7"/>
  <c r="K42" i="7" s="1"/>
  <c r="I42" i="7"/>
  <c r="H43" i="7"/>
  <c r="M43" i="7" s="1"/>
  <c r="I43" i="7"/>
  <c r="N43" i="7" s="1"/>
  <c r="H4" i="7"/>
  <c r="K4" i="7" s="1"/>
  <c r="I4" i="7"/>
  <c r="H5" i="7"/>
  <c r="M5" i="7" s="1"/>
  <c r="I5" i="7"/>
  <c r="N5" i="7" s="1"/>
  <c r="H6" i="7"/>
  <c r="I6" i="7"/>
  <c r="O6" i="7" s="1"/>
  <c r="N14" i="11"/>
  <c r="M14" i="11"/>
  <c r="O12" i="11"/>
  <c r="M10" i="11"/>
  <c r="M6" i="11"/>
  <c r="I3" i="11"/>
  <c r="O3" i="11" s="1"/>
  <c r="H3" i="11"/>
  <c r="K3" i="11" s="1"/>
  <c r="N18" i="10"/>
  <c r="I3" i="10"/>
  <c r="O3" i="10" s="1"/>
  <c r="H3" i="10"/>
  <c r="K3" i="10" s="1"/>
  <c r="K176" i="12"/>
  <c r="I190" i="12"/>
  <c r="H190" i="12"/>
  <c r="I184" i="12"/>
  <c r="H184" i="12"/>
  <c r="I178" i="12"/>
  <c r="H178" i="12"/>
  <c r="O169" i="12"/>
  <c r="I166" i="12"/>
  <c r="H166" i="12"/>
  <c r="I158" i="12"/>
  <c r="H158" i="12"/>
  <c r="K158" i="12" s="1"/>
  <c r="I156" i="12"/>
  <c r="H156" i="12"/>
  <c r="O154" i="12"/>
  <c r="I151" i="12"/>
  <c r="O151" i="12" s="1"/>
  <c r="H151" i="12"/>
  <c r="I144" i="12"/>
  <c r="N144" i="12" s="1"/>
  <c r="H144" i="12"/>
  <c r="I135" i="12"/>
  <c r="N135" i="12" s="1"/>
  <c r="H135" i="12"/>
  <c r="M135" i="12" s="1"/>
  <c r="I132" i="12"/>
  <c r="O132" i="12" s="1"/>
  <c r="H132" i="12"/>
  <c r="M132" i="12" s="1"/>
  <c r="O122" i="12"/>
  <c r="I113" i="12"/>
  <c r="N113" i="12" s="1"/>
  <c r="H113" i="12"/>
  <c r="L111" i="12"/>
  <c r="I83" i="12"/>
  <c r="O83" i="12" s="1"/>
  <c r="H83" i="12"/>
  <c r="K76" i="12"/>
  <c r="I64" i="12"/>
  <c r="O64" i="12" s="1"/>
  <c r="H64" i="12"/>
  <c r="I46" i="12"/>
  <c r="H46" i="12"/>
  <c r="M46" i="12" s="1"/>
  <c r="I28" i="12"/>
  <c r="N28" i="12" s="1"/>
  <c r="H28" i="12"/>
  <c r="I20" i="12"/>
  <c r="H20" i="12"/>
  <c r="L20" i="12" s="1"/>
  <c r="I3" i="12"/>
  <c r="O3" i="12" s="1"/>
  <c r="H3" i="12"/>
  <c r="K3" i="12" s="1"/>
  <c r="I110" i="7"/>
  <c r="H110" i="7"/>
  <c r="M110" i="7" s="1"/>
  <c r="O100" i="7"/>
  <c r="I99" i="7"/>
  <c r="N99" i="7" s="1"/>
  <c r="H99" i="7"/>
  <c r="I80" i="7"/>
  <c r="H80" i="7"/>
  <c r="M80" i="7" s="1"/>
  <c r="I45" i="7"/>
  <c r="O45" i="7" s="1"/>
  <c r="H45" i="7"/>
  <c r="K45" i="7" s="1"/>
  <c r="K14" i="7"/>
  <c r="I12" i="7"/>
  <c r="O12" i="7" s="1"/>
  <c r="H12" i="7"/>
  <c r="K12" i="7" s="1"/>
  <c r="I10" i="7"/>
  <c r="N10" i="7" s="1"/>
  <c r="H10" i="7"/>
  <c r="M10" i="7" s="1"/>
  <c r="I9" i="7"/>
  <c r="H9" i="7"/>
  <c r="K9" i="7" s="1"/>
  <c r="I8" i="7"/>
  <c r="O8" i="7" s="1"/>
  <c r="H8" i="7"/>
  <c r="I3" i="7"/>
  <c r="O3" i="7" s="1"/>
  <c r="H3" i="7"/>
  <c r="O11" i="11" l="1"/>
  <c r="N6" i="10"/>
  <c r="N10" i="10"/>
  <c r="N12" i="10"/>
  <c r="N4" i="10"/>
  <c r="N14" i="10"/>
  <c r="N8" i="10"/>
  <c r="N16" i="10"/>
  <c r="K4" i="10"/>
  <c r="K20" i="10" s="1"/>
  <c r="O19" i="10"/>
  <c r="O15" i="10"/>
  <c r="O7" i="10"/>
  <c r="O11" i="10"/>
  <c r="O17" i="10"/>
  <c r="O13" i="10"/>
  <c r="O9" i="10"/>
  <c r="O5" i="10"/>
  <c r="M31" i="12"/>
  <c r="N56" i="7"/>
  <c r="N27" i="7"/>
  <c r="O86" i="7"/>
  <c r="O7" i="11"/>
  <c r="N15" i="11"/>
  <c r="N103" i="7"/>
  <c r="K7" i="11"/>
  <c r="L14" i="11"/>
  <c r="L10" i="11"/>
  <c r="L6" i="11"/>
  <c r="K15" i="11"/>
  <c r="K11" i="11"/>
  <c r="L3" i="11"/>
  <c r="M13" i="11"/>
  <c r="M9" i="11"/>
  <c r="M5" i="11"/>
  <c r="N12" i="11"/>
  <c r="N8" i="11"/>
  <c r="M3" i="11"/>
  <c r="O14" i="11"/>
  <c r="K14" i="11"/>
  <c r="L13" i="11"/>
  <c r="M12" i="11"/>
  <c r="O10" i="11"/>
  <c r="K10" i="11"/>
  <c r="L9" i="11"/>
  <c r="M8" i="11"/>
  <c r="O6" i="11"/>
  <c r="K6" i="11"/>
  <c r="L5" i="11"/>
  <c r="M4" i="11"/>
  <c r="N4" i="11"/>
  <c r="N3" i="11"/>
  <c r="M15" i="11"/>
  <c r="O13" i="11"/>
  <c r="L12" i="11"/>
  <c r="M11" i="11"/>
  <c r="O9" i="11"/>
  <c r="L8" i="11"/>
  <c r="M7" i="11"/>
  <c r="O5" i="11"/>
  <c r="L4" i="11"/>
  <c r="M12" i="10"/>
  <c r="M16" i="10"/>
  <c r="M8" i="10"/>
  <c r="M18" i="10"/>
  <c r="M14" i="10"/>
  <c r="M10" i="10"/>
  <c r="M6" i="10"/>
  <c r="N16" i="12"/>
  <c r="N42" i="12"/>
  <c r="O53" i="12"/>
  <c r="N80" i="12"/>
  <c r="N95" i="12"/>
  <c r="N118" i="12"/>
  <c r="N160" i="12"/>
  <c r="L5" i="12"/>
  <c r="L23" i="12"/>
  <c r="N34" i="12"/>
  <c r="L60" i="12"/>
  <c r="N83" i="12"/>
  <c r="O126" i="12"/>
  <c r="N164" i="12"/>
  <c r="N182" i="12"/>
  <c r="N6" i="12"/>
  <c r="N23" i="12"/>
  <c r="K37" i="12"/>
  <c r="N47" i="12"/>
  <c r="O87" i="12"/>
  <c r="O99" i="12"/>
  <c r="N169" i="12"/>
  <c r="O10" i="12"/>
  <c r="O28" i="12"/>
  <c r="M41" i="12"/>
  <c r="N51" i="12"/>
  <c r="L76" i="12"/>
  <c r="K90" i="12"/>
  <c r="N111" i="12"/>
  <c r="O139" i="12"/>
  <c r="K107" i="12"/>
  <c r="L120" i="12"/>
  <c r="N141" i="12"/>
  <c r="N151" i="12"/>
  <c r="L8" i="12"/>
  <c r="N12" i="12"/>
  <c r="M20" i="12"/>
  <c r="L26" i="12"/>
  <c r="O32" i="12"/>
  <c r="M38" i="12"/>
  <c r="N49" i="12"/>
  <c r="K56" i="12"/>
  <c r="N78" i="12"/>
  <c r="K92" i="12"/>
  <c r="N97" i="12"/>
  <c r="L109" i="12"/>
  <c r="N115" i="12"/>
  <c r="N122" i="12"/>
  <c r="O129" i="12"/>
  <c r="O135" i="12"/>
  <c r="O144" i="12"/>
  <c r="O153" i="12"/>
  <c r="N170" i="12"/>
  <c r="O176" i="12"/>
  <c r="O186" i="12"/>
  <c r="O172" i="12"/>
  <c r="K18" i="12"/>
  <c r="O113" i="12"/>
  <c r="N132" i="12"/>
  <c r="L4" i="12"/>
  <c r="M9" i="12"/>
  <c r="K22" i="12"/>
  <c r="K40" i="12"/>
  <c r="N44" i="12"/>
  <c r="K58" i="12"/>
  <c r="K74" i="12"/>
  <c r="N85" i="12"/>
  <c r="L94" i="12"/>
  <c r="O117" i="12"/>
  <c r="N130" i="12"/>
  <c r="O136" i="12"/>
  <c r="O148" i="12"/>
  <c r="N154" i="12"/>
  <c r="O168" i="12"/>
  <c r="L172" i="12"/>
  <c r="N179" i="12"/>
  <c r="L9" i="7"/>
  <c r="O16" i="7"/>
  <c r="L34" i="7"/>
  <c r="L42" i="7"/>
  <c r="M9" i="7"/>
  <c r="M18" i="7"/>
  <c r="M42" i="7"/>
  <c r="O82" i="7"/>
  <c r="N12" i="7"/>
  <c r="N24" i="7"/>
  <c r="N28" i="7"/>
  <c r="N36" i="7"/>
  <c r="N45" i="7"/>
  <c r="O59" i="7"/>
  <c r="O99" i="7"/>
  <c r="O116" i="7"/>
  <c r="N6" i="7"/>
  <c r="O32" i="7"/>
  <c r="N40" i="7"/>
  <c r="O51" i="7"/>
  <c r="M63" i="7"/>
  <c r="O19" i="7"/>
  <c r="O10" i="7"/>
  <c r="L26" i="7"/>
  <c r="M34" i="7"/>
  <c r="O43" i="7"/>
  <c r="N78" i="7"/>
  <c r="L18" i="7"/>
  <c r="N20" i="7"/>
  <c r="M26" i="7"/>
  <c r="O35" i="7"/>
  <c r="O53" i="7"/>
  <c r="K63" i="7"/>
  <c r="N113" i="7"/>
  <c r="M15" i="10"/>
  <c r="M13" i="10"/>
  <c r="M11" i="10"/>
  <c r="M9" i="10"/>
  <c r="M7" i="10"/>
  <c r="L19" i="10"/>
  <c r="L18" i="10"/>
  <c r="L17" i="10"/>
  <c r="L16" i="10"/>
  <c r="L15" i="10"/>
  <c r="L14" i="10"/>
  <c r="L13" i="10"/>
  <c r="L12" i="10"/>
  <c r="L11" i="10"/>
  <c r="L10" i="10"/>
  <c r="L9" i="10"/>
  <c r="L8" i="10"/>
  <c r="L7" i="10"/>
  <c r="L6" i="10"/>
  <c r="L5" i="10"/>
  <c r="L4" i="10"/>
  <c r="M19" i="10"/>
  <c r="M17" i="10"/>
  <c r="M5" i="10"/>
  <c r="L3" i="10"/>
  <c r="M3" i="10"/>
  <c r="N3" i="10"/>
  <c r="O7" i="12"/>
  <c r="N7" i="12"/>
  <c r="O11" i="12"/>
  <c r="N11" i="12"/>
  <c r="O15" i="12"/>
  <c r="N15" i="12"/>
  <c r="N20" i="12"/>
  <c r="O20" i="12"/>
  <c r="O24" i="12"/>
  <c r="N24" i="12"/>
  <c r="N29" i="12"/>
  <c r="O29" i="12"/>
  <c r="O33" i="12"/>
  <c r="N33" i="12"/>
  <c r="N39" i="12"/>
  <c r="O39" i="12"/>
  <c r="O46" i="12"/>
  <c r="N46" i="12"/>
  <c r="N54" i="12"/>
  <c r="O54" i="12"/>
  <c r="N5" i="12"/>
  <c r="O5" i="12"/>
  <c r="N9" i="12"/>
  <c r="O9" i="12"/>
  <c r="N13" i="12"/>
  <c r="O13" i="12"/>
  <c r="N17" i="12"/>
  <c r="O17" i="12"/>
  <c r="N22" i="12"/>
  <c r="O22" i="12"/>
  <c r="N26" i="12"/>
  <c r="O26" i="12"/>
  <c r="N31" i="12"/>
  <c r="O31" i="12"/>
  <c r="N35" i="12"/>
  <c r="O35" i="12"/>
  <c r="N37" i="12"/>
  <c r="O37" i="12"/>
  <c r="O41" i="12"/>
  <c r="N41" i="12"/>
  <c r="N43" i="12"/>
  <c r="O43" i="12"/>
  <c r="N48" i="12"/>
  <c r="O48" i="12"/>
  <c r="O50" i="12"/>
  <c r="N50" i="12"/>
  <c r="N52" i="12"/>
  <c r="O52" i="12"/>
  <c r="N56" i="12"/>
  <c r="O56" i="12"/>
  <c r="O58" i="12"/>
  <c r="N58" i="12"/>
  <c r="N60" i="12"/>
  <c r="O60" i="12"/>
  <c r="O62" i="12"/>
  <c r="N62" i="12"/>
  <c r="N65" i="12"/>
  <c r="O65" i="12"/>
  <c r="O67" i="12"/>
  <c r="N67" i="12"/>
  <c r="N69" i="12"/>
  <c r="O69" i="12"/>
  <c r="N71" i="12"/>
  <c r="O71" i="12"/>
  <c r="N73" i="12"/>
  <c r="O73" i="12"/>
  <c r="N77" i="12"/>
  <c r="O77" i="12"/>
  <c r="O92" i="12"/>
  <c r="N92" i="12"/>
  <c r="N94" i="12"/>
  <c r="O94" i="12"/>
  <c r="N106" i="12"/>
  <c r="O106" i="12"/>
  <c r="O108" i="12"/>
  <c r="N108" i="12"/>
  <c r="N100" i="12"/>
  <c r="O102" i="12"/>
  <c r="O104" i="12"/>
  <c r="M10" i="12"/>
  <c r="K10" i="12"/>
  <c r="K12" i="12"/>
  <c r="L12" i="12"/>
  <c r="M14" i="12"/>
  <c r="L14" i="12"/>
  <c r="K16" i="12"/>
  <c r="M16" i="12"/>
  <c r="M28" i="12"/>
  <c r="K28" i="12"/>
  <c r="K30" i="12"/>
  <c r="L30" i="12"/>
  <c r="M32" i="12"/>
  <c r="L32" i="12"/>
  <c r="K34" i="12"/>
  <c r="M34" i="12"/>
  <c r="M44" i="12"/>
  <c r="K44" i="12"/>
  <c r="K47" i="12"/>
  <c r="L47" i="12"/>
  <c r="M49" i="12"/>
  <c r="L49" i="12"/>
  <c r="K49" i="12"/>
  <c r="K51" i="12"/>
  <c r="M51" i="12"/>
  <c r="L51" i="12"/>
  <c r="M53" i="12"/>
  <c r="L53" i="12"/>
  <c r="K55" i="12"/>
  <c r="M55" i="12"/>
  <c r="M61" i="12"/>
  <c r="K61" i="12"/>
  <c r="K64" i="12"/>
  <c r="L64" i="12"/>
  <c r="M66" i="12"/>
  <c r="L66" i="12"/>
  <c r="K66" i="12"/>
  <c r="K68" i="12"/>
  <c r="M68" i="12"/>
  <c r="L68" i="12"/>
  <c r="M70" i="12"/>
  <c r="L70" i="12"/>
  <c r="K72" i="12"/>
  <c r="M72" i="12"/>
  <c r="M78" i="12"/>
  <c r="K78" i="12"/>
  <c r="K80" i="12"/>
  <c r="L80" i="12"/>
  <c r="M83" i="12"/>
  <c r="L83" i="12"/>
  <c r="K83" i="12"/>
  <c r="K85" i="12"/>
  <c r="M85" i="12"/>
  <c r="L85" i="12"/>
  <c r="M87" i="12"/>
  <c r="L87" i="12"/>
  <c r="K89" i="12"/>
  <c r="M89" i="12"/>
  <c r="M95" i="12"/>
  <c r="K95" i="12"/>
  <c r="K97" i="12"/>
  <c r="L97" i="12"/>
  <c r="M99" i="12"/>
  <c r="L99" i="12"/>
  <c r="K99" i="12"/>
  <c r="K101" i="12"/>
  <c r="M101" i="12"/>
  <c r="L101" i="12"/>
  <c r="M103" i="12"/>
  <c r="L103" i="12"/>
  <c r="K105" i="12"/>
  <c r="M105" i="12"/>
  <c r="M111" i="12"/>
  <c r="K111" i="12"/>
  <c r="M114" i="12"/>
  <c r="L114" i="12"/>
  <c r="K116" i="12"/>
  <c r="M116" i="12"/>
  <c r="M118" i="12"/>
  <c r="L118" i="12"/>
  <c r="K118" i="12"/>
  <c r="M122" i="12"/>
  <c r="L122" i="12"/>
  <c r="K124" i="12"/>
  <c r="M124" i="12"/>
  <c r="M126" i="12"/>
  <c r="L126" i="12"/>
  <c r="K126" i="12"/>
  <c r="K128" i="12"/>
  <c r="L128" i="12"/>
  <c r="M130" i="12"/>
  <c r="L130" i="12"/>
  <c r="K130" i="12"/>
  <c r="K133" i="12"/>
  <c r="M133" i="12"/>
  <c r="L133" i="12"/>
  <c r="M136" i="12"/>
  <c r="L136" i="12"/>
  <c r="K136" i="12"/>
  <c r="K138" i="12"/>
  <c r="M138" i="12"/>
  <c r="L138" i="12"/>
  <c r="M140" i="12"/>
  <c r="L140" i="12"/>
  <c r="K140" i="12"/>
  <c r="K142" i="12"/>
  <c r="M142" i="12"/>
  <c r="L142" i="12"/>
  <c r="M145" i="12"/>
  <c r="L145" i="12"/>
  <c r="K145" i="12"/>
  <c r="K147" i="12"/>
  <c r="M147" i="12"/>
  <c r="M149" i="12"/>
  <c r="L149" i="12"/>
  <c r="K152" i="12"/>
  <c r="M152" i="12"/>
  <c r="M154" i="12"/>
  <c r="L154" i="12"/>
  <c r="K154" i="12"/>
  <c r="M160" i="12"/>
  <c r="L160" i="12"/>
  <c r="K162" i="12"/>
  <c r="M162" i="12"/>
  <c r="M164" i="12"/>
  <c r="L164" i="12"/>
  <c r="K164" i="12"/>
  <c r="K167" i="12"/>
  <c r="L167" i="12"/>
  <c r="M169" i="12"/>
  <c r="L169" i="12"/>
  <c r="K169" i="12"/>
  <c r="K171" i="12"/>
  <c r="M171" i="12"/>
  <c r="L171" i="12"/>
  <c r="M173" i="12"/>
  <c r="L173" i="12"/>
  <c r="K173" i="12"/>
  <c r="K175" i="12"/>
  <c r="M175" i="12"/>
  <c r="L175" i="12"/>
  <c r="M178" i="12"/>
  <c r="L178" i="12"/>
  <c r="K178" i="12"/>
  <c r="K180" i="12"/>
  <c r="M180" i="12"/>
  <c r="L180" i="12"/>
  <c r="M182" i="12"/>
  <c r="L182" i="12"/>
  <c r="K182" i="12"/>
  <c r="K185" i="12"/>
  <c r="M185" i="12"/>
  <c r="L185" i="12"/>
  <c r="M187" i="12"/>
  <c r="L187" i="12"/>
  <c r="K190" i="12"/>
  <c r="M190" i="12"/>
  <c r="L190" i="12"/>
  <c r="M4" i="12"/>
  <c r="M5" i="12"/>
  <c r="K7" i="12"/>
  <c r="M8" i="12"/>
  <c r="K14" i="12"/>
  <c r="K17" i="12"/>
  <c r="L18" i="12"/>
  <c r="L22" i="12"/>
  <c r="L25" i="12"/>
  <c r="M26" i="12"/>
  <c r="M30" i="12"/>
  <c r="K36" i="12"/>
  <c r="M37" i="12"/>
  <c r="K39" i="12"/>
  <c r="L40" i="12"/>
  <c r="L43" i="12"/>
  <c r="L56" i="12"/>
  <c r="M58" i="12"/>
  <c r="M60" i="12"/>
  <c r="K70" i="12"/>
  <c r="L72" i="12"/>
  <c r="L74" i="12"/>
  <c r="M76" i="12"/>
  <c r="L90" i="12"/>
  <c r="M92" i="12"/>
  <c r="M94" i="12"/>
  <c r="N96" i="12"/>
  <c r="O98" i="12"/>
  <c r="K103" i="12"/>
  <c r="L105" i="12"/>
  <c r="L107" i="12"/>
  <c r="M109" i="12"/>
  <c r="L116" i="12"/>
  <c r="M120" i="12"/>
  <c r="L158" i="12"/>
  <c r="L162" i="12"/>
  <c r="M167" i="12"/>
  <c r="O21" i="12"/>
  <c r="N21" i="12"/>
  <c r="O38" i="12"/>
  <c r="N38" i="12"/>
  <c r="O55" i="12"/>
  <c r="N55" i="12"/>
  <c r="O57" i="12"/>
  <c r="N57" i="12"/>
  <c r="O59" i="12"/>
  <c r="N59" i="12"/>
  <c r="O72" i="12"/>
  <c r="N72" i="12"/>
  <c r="O74" i="12"/>
  <c r="N74" i="12"/>
  <c r="O76" i="12"/>
  <c r="N76" i="12"/>
  <c r="O89" i="12"/>
  <c r="N89" i="12"/>
  <c r="O91" i="12"/>
  <c r="N91" i="12"/>
  <c r="O93" i="12"/>
  <c r="N93" i="12"/>
  <c r="O105" i="12"/>
  <c r="N105" i="12"/>
  <c r="O107" i="12"/>
  <c r="N107" i="12"/>
  <c r="O109" i="12"/>
  <c r="N109" i="12"/>
  <c r="O114" i="12"/>
  <c r="N114" i="12"/>
  <c r="O116" i="12"/>
  <c r="N116" i="12"/>
  <c r="O120" i="12"/>
  <c r="N120" i="12"/>
  <c r="O124" i="12"/>
  <c r="N124" i="12"/>
  <c r="O128" i="12"/>
  <c r="N128" i="12"/>
  <c r="O133" i="12"/>
  <c r="N133" i="12"/>
  <c r="O138" i="12"/>
  <c r="N138" i="12"/>
  <c r="O140" i="12"/>
  <c r="N140" i="12"/>
  <c r="O142" i="12"/>
  <c r="N142" i="12"/>
  <c r="O145" i="12"/>
  <c r="N145" i="12"/>
  <c r="O147" i="12"/>
  <c r="N147" i="12"/>
  <c r="O149" i="12"/>
  <c r="N149" i="12"/>
  <c r="O152" i="12"/>
  <c r="N152" i="12"/>
  <c r="O158" i="12"/>
  <c r="N158" i="12"/>
  <c r="O162" i="12"/>
  <c r="N162" i="12"/>
  <c r="O167" i="12"/>
  <c r="N167" i="12"/>
  <c r="O171" i="12"/>
  <c r="N171" i="12"/>
  <c r="O175" i="12"/>
  <c r="N175" i="12"/>
  <c r="O178" i="12"/>
  <c r="N178" i="12"/>
  <c r="O180" i="12"/>
  <c r="N180" i="12"/>
  <c r="O185" i="12"/>
  <c r="N185" i="12"/>
  <c r="O187" i="12"/>
  <c r="N187" i="12"/>
  <c r="O190" i="12"/>
  <c r="N190" i="12"/>
  <c r="N4" i="12"/>
  <c r="K6" i="12"/>
  <c r="M7" i="12"/>
  <c r="N8" i="12"/>
  <c r="L10" i="12"/>
  <c r="K13" i="12"/>
  <c r="N14" i="12"/>
  <c r="L17" i="12"/>
  <c r="O18" i="12"/>
  <c r="L21" i="12"/>
  <c r="K24" i="12"/>
  <c r="M25" i="12"/>
  <c r="N30" i="12"/>
  <c r="K32" i="12"/>
  <c r="K35" i="12"/>
  <c r="L36" i="12"/>
  <c r="L39" i="12"/>
  <c r="N40" i="12"/>
  <c r="L42" i="12"/>
  <c r="M43" i="12"/>
  <c r="K57" i="12"/>
  <c r="L59" i="12"/>
  <c r="L61" i="12"/>
  <c r="M64" i="12"/>
  <c r="N66" i="12"/>
  <c r="N68" i="12"/>
  <c r="O70" i="12"/>
  <c r="K73" i="12"/>
  <c r="K75" i="12"/>
  <c r="L77" i="12"/>
  <c r="N84" i="12"/>
  <c r="O86" i="12"/>
  <c r="O88" i="12"/>
  <c r="K91" i="12"/>
  <c r="L93" i="12"/>
  <c r="L95" i="12"/>
  <c r="M97" i="12"/>
  <c r="N101" i="12"/>
  <c r="O103" i="12"/>
  <c r="K106" i="12"/>
  <c r="K108" i="12"/>
  <c r="L110" i="12"/>
  <c r="K122" i="12"/>
  <c r="K135" i="12"/>
  <c r="L147" i="12"/>
  <c r="L152" i="12"/>
  <c r="M158" i="12"/>
  <c r="O173" i="12"/>
  <c r="O75" i="12"/>
  <c r="N75" i="12"/>
  <c r="N90" i="12"/>
  <c r="O90" i="12"/>
  <c r="L11" i="12"/>
  <c r="K11" i="12"/>
  <c r="L15" i="12"/>
  <c r="M15" i="12"/>
  <c r="L29" i="12"/>
  <c r="K29" i="12"/>
  <c r="L33" i="12"/>
  <c r="M33" i="12"/>
  <c r="L46" i="12"/>
  <c r="K46" i="12"/>
  <c r="L48" i="12"/>
  <c r="K48" i="12"/>
  <c r="L50" i="12"/>
  <c r="M50" i="12"/>
  <c r="K50" i="12"/>
  <c r="M52" i="12"/>
  <c r="L52" i="12"/>
  <c r="L54" i="12"/>
  <c r="M54" i="12"/>
  <c r="L62" i="12"/>
  <c r="K62" i="12"/>
  <c r="L65" i="12"/>
  <c r="K65" i="12"/>
  <c r="L67" i="12"/>
  <c r="M67" i="12"/>
  <c r="K67" i="12"/>
  <c r="M69" i="12"/>
  <c r="L69" i="12"/>
  <c r="L71" i="12"/>
  <c r="M71" i="12"/>
  <c r="L79" i="12"/>
  <c r="K79" i="12"/>
  <c r="L81" i="12"/>
  <c r="K81" i="12"/>
  <c r="L84" i="12"/>
  <c r="M84" i="12"/>
  <c r="K84" i="12"/>
  <c r="M86" i="12"/>
  <c r="L86" i="12"/>
  <c r="L88" i="12"/>
  <c r="M88" i="12"/>
  <c r="L96" i="12"/>
  <c r="K96" i="12"/>
  <c r="L98" i="12"/>
  <c r="K98" i="12"/>
  <c r="L100" i="12"/>
  <c r="M100" i="12"/>
  <c r="K100" i="12"/>
  <c r="M102" i="12"/>
  <c r="L102" i="12"/>
  <c r="L104" i="12"/>
  <c r="M104" i="12"/>
  <c r="M113" i="12"/>
  <c r="L113" i="12"/>
  <c r="K113" i="12"/>
  <c r="L115" i="12"/>
  <c r="K115" i="12"/>
  <c r="M115" i="12"/>
  <c r="M117" i="12"/>
  <c r="L117" i="12"/>
  <c r="K117" i="12"/>
  <c r="L119" i="12"/>
  <c r="K119" i="12"/>
  <c r="M119" i="12"/>
  <c r="M121" i="12"/>
  <c r="L121" i="12"/>
  <c r="K121" i="12"/>
  <c r="L123" i="12"/>
  <c r="K123" i="12"/>
  <c r="M123" i="12"/>
  <c r="M125" i="12"/>
  <c r="L125" i="12"/>
  <c r="L127" i="12"/>
  <c r="K127" i="12"/>
  <c r="M127" i="12"/>
  <c r="M129" i="12"/>
  <c r="L129" i="12"/>
  <c r="L132" i="12"/>
  <c r="K132" i="12"/>
  <c r="L137" i="12"/>
  <c r="K137" i="12"/>
  <c r="M139" i="12"/>
  <c r="L139" i="12"/>
  <c r="L141" i="12"/>
  <c r="K141" i="12"/>
  <c r="M144" i="12"/>
  <c r="K144" i="12"/>
  <c r="L146" i="12"/>
  <c r="K146" i="12"/>
  <c r="M148" i="12"/>
  <c r="L148" i="12"/>
  <c r="K148" i="12"/>
  <c r="L151" i="12"/>
  <c r="K151" i="12"/>
  <c r="M151" i="12"/>
  <c r="M153" i="12"/>
  <c r="L153" i="12"/>
  <c r="K153" i="12"/>
  <c r="L156" i="12"/>
  <c r="K156" i="12"/>
  <c r="M156" i="12"/>
  <c r="M159" i="12"/>
  <c r="L159" i="12"/>
  <c r="K159" i="12"/>
  <c r="L161" i="12"/>
  <c r="K161" i="12"/>
  <c r="M161" i="12"/>
  <c r="M163" i="12"/>
  <c r="L163" i="12"/>
  <c r="L166" i="12"/>
  <c r="K166" i="12"/>
  <c r="M166" i="12"/>
  <c r="M168" i="12"/>
  <c r="L168" i="12"/>
  <c r="L170" i="12"/>
  <c r="K170" i="12"/>
  <c r="L174" i="12"/>
  <c r="K174" i="12"/>
  <c r="M176" i="12"/>
  <c r="L176" i="12"/>
  <c r="L179" i="12"/>
  <c r="K179" i="12"/>
  <c r="M181" i="12"/>
  <c r="L181" i="12"/>
  <c r="K181" i="12"/>
  <c r="L184" i="12"/>
  <c r="K184" i="12"/>
  <c r="M184" i="12"/>
  <c r="M186" i="12"/>
  <c r="L186" i="12"/>
  <c r="K186" i="12"/>
  <c r="L188" i="12"/>
  <c r="K188" i="12"/>
  <c r="M188" i="12"/>
  <c r="L3" i="12"/>
  <c r="L6" i="12"/>
  <c r="L9" i="12"/>
  <c r="M13" i="12"/>
  <c r="L16" i="12"/>
  <c r="K20" i="12"/>
  <c r="M21" i="12"/>
  <c r="K23" i="12"/>
  <c r="M24" i="12"/>
  <c r="N25" i="12"/>
  <c r="L28" i="12"/>
  <c r="K31" i="12"/>
  <c r="L35" i="12"/>
  <c r="O36" i="12"/>
  <c r="L38" i="12"/>
  <c r="K41" i="12"/>
  <c r="M42" i="12"/>
  <c r="K53" i="12"/>
  <c r="L55" i="12"/>
  <c r="L57" i="12"/>
  <c r="M59" i="12"/>
  <c r="N61" i="12"/>
  <c r="N64" i="12"/>
  <c r="K69" i="12"/>
  <c r="K71" i="12"/>
  <c r="L73" i="12"/>
  <c r="M75" i="12"/>
  <c r="M77" i="12"/>
  <c r="N79" i="12"/>
  <c r="O81" i="12"/>
  <c r="K87" i="12"/>
  <c r="L89" i="12"/>
  <c r="L91" i="12"/>
  <c r="M93" i="12"/>
  <c r="K102" i="12"/>
  <c r="K104" i="12"/>
  <c r="L106" i="12"/>
  <c r="M108" i="12"/>
  <c r="M110" i="12"/>
  <c r="K114" i="12"/>
  <c r="L135" i="12"/>
  <c r="K139" i="12"/>
  <c r="L144" i="12"/>
  <c r="K160" i="12"/>
  <c r="K172" i="12"/>
  <c r="M174" i="12"/>
  <c r="K187" i="12"/>
  <c r="O110" i="12"/>
  <c r="O119" i="12"/>
  <c r="N119" i="12"/>
  <c r="O127" i="12"/>
  <c r="N127" i="12"/>
  <c r="O137" i="12"/>
  <c r="N137" i="12"/>
  <c r="O146" i="12"/>
  <c r="N146" i="12"/>
  <c r="O156" i="12"/>
  <c r="N156" i="12"/>
  <c r="O166" i="12"/>
  <c r="N166" i="12"/>
  <c r="O174" i="12"/>
  <c r="N174" i="12"/>
  <c r="N181" i="12"/>
  <c r="O181" i="12"/>
  <c r="O184" i="12"/>
  <c r="N184" i="12"/>
  <c r="O121" i="12"/>
  <c r="N123" i="12"/>
  <c r="O125" i="12"/>
  <c r="O159" i="12"/>
  <c r="N161" i="12"/>
  <c r="O163" i="12"/>
  <c r="N188" i="12"/>
  <c r="M3" i="12"/>
  <c r="N3" i="12"/>
  <c r="L13" i="7"/>
  <c r="K13" i="7"/>
  <c r="L17" i="7"/>
  <c r="K17" i="7"/>
  <c r="L21" i="7"/>
  <c r="K21" i="7"/>
  <c r="L33" i="7"/>
  <c r="K33" i="7"/>
  <c r="L37" i="7"/>
  <c r="K37" i="7"/>
  <c r="K52" i="7"/>
  <c r="M52" i="7"/>
  <c r="M54" i="7"/>
  <c r="K54" i="7"/>
  <c r="L54" i="7"/>
  <c r="M58" i="7"/>
  <c r="K58" i="7"/>
  <c r="M62" i="7"/>
  <c r="K62" i="7"/>
  <c r="L62" i="7"/>
  <c r="K64" i="7"/>
  <c r="M64" i="7"/>
  <c r="L64" i="7"/>
  <c r="M66" i="7"/>
  <c r="K66" i="7"/>
  <c r="K68" i="7"/>
  <c r="M68" i="7"/>
  <c r="L68" i="7"/>
  <c r="M70" i="7"/>
  <c r="L70" i="7"/>
  <c r="K70" i="7"/>
  <c r="M74" i="7"/>
  <c r="L74" i="7"/>
  <c r="K74" i="7"/>
  <c r="M78" i="7"/>
  <c r="L78" i="7"/>
  <c r="K78" i="7"/>
  <c r="K81" i="7"/>
  <c r="M81" i="7"/>
  <c r="L81" i="7"/>
  <c r="K85" i="7"/>
  <c r="M85" i="7"/>
  <c r="L85" i="7"/>
  <c r="K89" i="7"/>
  <c r="M89" i="7"/>
  <c r="K93" i="7"/>
  <c r="M93" i="7"/>
  <c r="K97" i="7"/>
  <c r="M97" i="7"/>
  <c r="L97" i="7"/>
  <c r="K102" i="7"/>
  <c r="M102" i="7"/>
  <c r="L102" i="7"/>
  <c r="K106" i="7"/>
  <c r="M106" i="7"/>
  <c r="K111" i="7"/>
  <c r="M111" i="7"/>
  <c r="K115" i="7"/>
  <c r="M115" i="7"/>
  <c r="L115" i="7"/>
  <c r="K119" i="7"/>
  <c r="M119" i="7"/>
  <c r="L119" i="7"/>
  <c r="M13" i="7"/>
  <c r="K15" i="7"/>
  <c r="M21" i="7"/>
  <c r="K23" i="7"/>
  <c r="K31" i="7"/>
  <c r="M37" i="7"/>
  <c r="K48" i="7"/>
  <c r="L66" i="7"/>
  <c r="L106" i="7"/>
  <c r="O52" i="7"/>
  <c r="N52" i="7"/>
  <c r="O54" i="7"/>
  <c r="N54" i="7"/>
  <c r="O60" i="7"/>
  <c r="N60" i="7"/>
  <c r="O68" i="7"/>
  <c r="N68" i="7"/>
  <c r="O70" i="7"/>
  <c r="N70" i="7"/>
  <c r="O74" i="7"/>
  <c r="N74" i="7"/>
  <c r="O87" i="7"/>
  <c r="N87" i="7"/>
  <c r="O91" i="7"/>
  <c r="N91" i="7"/>
  <c r="O104" i="7"/>
  <c r="N104" i="7"/>
  <c r="O106" i="7"/>
  <c r="N106" i="7"/>
  <c r="O115" i="7"/>
  <c r="N115" i="7"/>
  <c r="O119" i="7"/>
  <c r="N119" i="7"/>
  <c r="L5" i="7"/>
  <c r="N13" i="7"/>
  <c r="L15" i="7"/>
  <c r="L23" i="7"/>
  <c r="N29" i="7"/>
  <c r="N37" i="7"/>
  <c r="L39" i="7"/>
  <c r="N46" i="7"/>
  <c r="L48" i="7"/>
  <c r="N50" i="7"/>
  <c r="N66" i="7"/>
  <c r="L93" i="7"/>
  <c r="M6" i="7"/>
  <c r="L6" i="7"/>
  <c r="M12" i="7"/>
  <c r="L12" i="7"/>
  <c r="M16" i="7"/>
  <c r="L16" i="7"/>
  <c r="M20" i="7"/>
  <c r="L20" i="7"/>
  <c r="M32" i="7"/>
  <c r="L32" i="7"/>
  <c r="L49" i="7"/>
  <c r="M49" i="7"/>
  <c r="L51" i="7"/>
  <c r="M51" i="7"/>
  <c r="K51" i="7"/>
  <c r="L53" i="7"/>
  <c r="K53" i="7"/>
  <c r="L57" i="7"/>
  <c r="M57" i="7"/>
  <c r="M69" i="7"/>
  <c r="L69" i="7"/>
  <c r="L71" i="7"/>
  <c r="K71" i="7"/>
  <c r="M71" i="7"/>
  <c r="M73" i="7"/>
  <c r="L73" i="7"/>
  <c r="L75" i="7"/>
  <c r="K75" i="7"/>
  <c r="L84" i="7"/>
  <c r="K84" i="7"/>
  <c r="M84" i="7"/>
  <c r="L4" i="7"/>
  <c r="K3" i="7"/>
  <c r="L3" i="7"/>
  <c r="L8" i="7"/>
  <c r="K8" i="7"/>
  <c r="L25" i="7"/>
  <c r="K25" i="7"/>
  <c r="L29" i="7"/>
  <c r="K29" i="7"/>
  <c r="L41" i="7"/>
  <c r="K41" i="7"/>
  <c r="L46" i="7"/>
  <c r="K46" i="7"/>
  <c r="M50" i="7"/>
  <c r="K50" i="7"/>
  <c r="K56" i="7"/>
  <c r="M56" i="7"/>
  <c r="L56" i="7"/>
  <c r="K60" i="7"/>
  <c r="M60" i="7"/>
  <c r="K72" i="7"/>
  <c r="M72" i="7"/>
  <c r="K76" i="7"/>
  <c r="M76" i="7"/>
  <c r="M83" i="7"/>
  <c r="L83" i="7"/>
  <c r="K83" i="7"/>
  <c r="M87" i="7"/>
  <c r="L87" i="7"/>
  <c r="K87" i="7"/>
  <c r="M91" i="7"/>
  <c r="L91" i="7"/>
  <c r="K91" i="7"/>
  <c r="M95" i="7"/>
  <c r="L95" i="7"/>
  <c r="K95" i="7"/>
  <c r="M100" i="7"/>
  <c r="L100" i="7"/>
  <c r="K100" i="7"/>
  <c r="M104" i="7"/>
  <c r="L104" i="7"/>
  <c r="K104" i="7"/>
  <c r="M108" i="7"/>
  <c r="L108" i="7"/>
  <c r="K108" i="7"/>
  <c r="M113" i="7"/>
  <c r="L113" i="7"/>
  <c r="K113" i="7"/>
  <c r="M117" i="7"/>
  <c r="L117" i="7"/>
  <c r="K117" i="7"/>
  <c r="K5" i="7"/>
  <c r="M29" i="7"/>
  <c r="K39" i="7"/>
  <c r="M46" i="7"/>
  <c r="L50" i="7"/>
  <c r="O62" i="7"/>
  <c r="N62" i="7"/>
  <c r="O72" i="7"/>
  <c r="N72" i="7"/>
  <c r="O76" i="7"/>
  <c r="N76" i="7"/>
  <c r="O81" i="7"/>
  <c r="N81" i="7"/>
  <c r="O85" i="7"/>
  <c r="N85" i="7"/>
  <c r="O89" i="7"/>
  <c r="N89" i="7"/>
  <c r="O93" i="7"/>
  <c r="N93" i="7"/>
  <c r="O97" i="7"/>
  <c r="N97" i="7"/>
  <c r="O102" i="7"/>
  <c r="N102" i="7"/>
  <c r="O108" i="7"/>
  <c r="N108" i="7"/>
  <c r="O111" i="7"/>
  <c r="N111" i="7"/>
  <c r="N21" i="7"/>
  <c r="L31" i="7"/>
  <c r="L60" i="7"/>
  <c r="N100" i="7"/>
  <c r="M24" i="7"/>
  <c r="L24" i="7"/>
  <c r="M28" i="7"/>
  <c r="L28" i="7"/>
  <c r="M36" i="7"/>
  <c r="L36" i="7"/>
  <c r="M40" i="7"/>
  <c r="L40" i="7"/>
  <c r="M45" i="7"/>
  <c r="L45" i="7"/>
  <c r="L59" i="7"/>
  <c r="M59" i="7"/>
  <c r="K59" i="7"/>
  <c r="L61" i="7"/>
  <c r="K61" i="7"/>
  <c r="L65" i="7"/>
  <c r="M65" i="7"/>
  <c r="L67" i="7"/>
  <c r="K67" i="7"/>
  <c r="M67" i="7"/>
  <c r="M77" i="7"/>
  <c r="L77" i="7"/>
  <c r="K77" i="7"/>
  <c r="L80" i="7"/>
  <c r="K80" i="7"/>
  <c r="M82" i="7"/>
  <c r="L82" i="7"/>
  <c r="K82" i="7"/>
  <c r="M86" i="7"/>
  <c r="L86" i="7"/>
  <c r="L88" i="7"/>
  <c r="K88" i="7"/>
  <c r="M88" i="7"/>
  <c r="O5" i="7"/>
  <c r="M8" i="7"/>
  <c r="K10" i="7"/>
  <c r="L14" i="7"/>
  <c r="O15" i="7"/>
  <c r="M17" i="7"/>
  <c r="K19" i="7"/>
  <c r="L22" i="7"/>
  <c r="O23" i="7"/>
  <c r="M25" i="7"/>
  <c r="K27" i="7"/>
  <c r="L30" i="7"/>
  <c r="O31" i="7"/>
  <c r="M33" i="7"/>
  <c r="K35" i="7"/>
  <c r="L38" i="7"/>
  <c r="O39" i="7"/>
  <c r="M41" i="7"/>
  <c r="K43" i="7"/>
  <c r="L47" i="7"/>
  <c r="O48" i="7"/>
  <c r="K55" i="7"/>
  <c r="L58" i="7"/>
  <c r="M61" i="7"/>
  <c r="N64" i="7"/>
  <c r="K69" i="7"/>
  <c r="M75" i="7"/>
  <c r="L89" i="7"/>
  <c r="N95" i="7"/>
  <c r="O4" i="7"/>
  <c r="N4" i="7"/>
  <c r="O9" i="7"/>
  <c r="N9" i="7"/>
  <c r="O14" i="7"/>
  <c r="N14" i="7"/>
  <c r="O18" i="7"/>
  <c r="N18" i="7"/>
  <c r="O22" i="7"/>
  <c r="N22" i="7"/>
  <c r="O26" i="7"/>
  <c r="N26" i="7"/>
  <c r="O30" i="7"/>
  <c r="N30" i="7"/>
  <c r="O34" i="7"/>
  <c r="N34" i="7"/>
  <c r="O38" i="7"/>
  <c r="N38" i="7"/>
  <c r="O42" i="7"/>
  <c r="N42" i="7"/>
  <c r="O47" i="7"/>
  <c r="N47" i="7"/>
  <c r="N49" i="7"/>
  <c r="O49" i="7"/>
  <c r="N55" i="7"/>
  <c r="O55" i="7"/>
  <c r="N57" i="7"/>
  <c r="O57" i="7"/>
  <c r="N63" i="7"/>
  <c r="O63" i="7"/>
  <c r="N65" i="7"/>
  <c r="O65" i="7"/>
  <c r="O67" i="7"/>
  <c r="N67" i="7"/>
  <c r="O71" i="7"/>
  <c r="N71" i="7"/>
  <c r="M4" i="7"/>
  <c r="K6" i="7"/>
  <c r="N8" i="7"/>
  <c r="L10" i="7"/>
  <c r="M14" i="7"/>
  <c r="K16" i="7"/>
  <c r="N17" i="7"/>
  <c r="L19" i="7"/>
  <c r="M22" i="7"/>
  <c r="K24" i="7"/>
  <c r="N25" i="7"/>
  <c r="L27" i="7"/>
  <c r="M30" i="7"/>
  <c r="K32" i="7"/>
  <c r="N33" i="7"/>
  <c r="L35" i="7"/>
  <c r="M38" i="7"/>
  <c r="K40" i="7"/>
  <c r="N41" i="7"/>
  <c r="L43" i="7"/>
  <c r="M47" i="7"/>
  <c r="K49" i="7"/>
  <c r="L52" i="7"/>
  <c r="M55" i="7"/>
  <c r="N58" i="7"/>
  <c r="O61" i="7"/>
  <c r="K65" i="7"/>
  <c r="O69" i="7"/>
  <c r="L76" i="7"/>
  <c r="N83" i="7"/>
  <c r="L111" i="7"/>
  <c r="N117" i="7"/>
  <c r="M90" i="7"/>
  <c r="L90" i="7"/>
  <c r="L92" i="7"/>
  <c r="K92" i="7"/>
  <c r="M94" i="7"/>
  <c r="L94" i="7"/>
  <c r="L96" i="7"/>
  <c r="K96" i="7"/>
  <c r="M99" i="7"/>
  <c r="L99" i="7"/>
  <c r="L101" i="7"/>
  <c r="K101" i="7"/>
  <c r="M103" i="7"/>
  <c r="L103" i="7"/>
  <c r="L105" i="7"/>
  <c r="K105" i="7"/>
  <c r="M107" i="7"/>
  <c r="L107" i="7"/>
  <c r="L110" i="7"/>
  <c r="K110" i="7"/>
  <c r="M112" i="7"/>
  <c r="L112" i="7"/>
  <c r="L114" i="7"/>
  <c r="K114" i="7"/>
  <c r="M116" i="7"/>
  <c r="L116" i="7"/>
  <c r="L118" i="7"/>
  <c r="K118" i="7"/>
  <c r="O73" i="7"/>
  <c r="O90" i="7"/>
  <c r="K94" i="7"/>
  <c r="M101" i="7"/>
  <c r="O107" i="7"/>
  <c r="K112" i="7"/>
  <c r="M118" i="7"/>
  <c r="O75" i="7"/>
  <c r="N75" i="7"/>
  <c r="O80" i="7"/>
  <c r="N80" i="7"/>
  <c r="O84" i="7"/>
  <c r="N84" i="7"/>
  <c r="O88" i="7"/>
  <c r="N88" i="7"/>
  <c r="O92" i="7"/>
  <c r="N92" i="7"/>
  <c r="O96" i="7"/>
  <c r="N96" i="7"/>
  <c r="O101" i="7"/>
  <c r="N101" i="7"/>
  <c r="O105" i="7"/>
  <c r="N105" i="7"/>
  <c r="O110" i="7"/>
  <c r="N110" i="7"/>
  <c r="O114" i="7"/>
  <c r="N114" i="7"/>
  <c r="O118" i="7"/>
  <c r="N118" i="7"/>
  <c r="O77" i="7"/>
  <c r="O94" i="7"/>
  <c r="K99" i="7"/>
  <c r="M105" i="7"/>
  <c r="O112" i="7"/>
  <c r="K116" i="7"/>
  <c r="M3" i="7"/>
  <c r="N3" i="7"/>
  <c r="P4" i="11"/>
  <c r="Q4" i="11"/>
  <c r="R4" i="11"/>
  <c r="S4" i="11"/>
  <c r="P5" i="11"/>
  <c r="Q5" i="11"/>
  <c r="R5" i="11"/>
  <c r="S5" i="11"/>
  <c r="P6" i="11"/>
  <c r="Q6" i="11"/>
  <c r="R6" i="11"/>
  <c r="S6" i="11"/>
  <c r="P7" i="11"/>
  <c r="Q7" i="11"/>
  <c r="R7" i="11"/>
  <c r="S7" i="11"/>
  <c r="P8" i="11"/>
  <c r="Q8" i="11"/>
  <c r="R8" i="11"/>
  <c r="S8" i="11"/>
  <c r="P9" i="11"/>
  <c r="Q9" i="11"/>
  <c r="R9" i="11"/>
  <c r="S9" i="11"/>
  <c r="P10" i="11"/>
  <c r="Q10" i="11"/>
  <c r="R10" i="11"/>
  <c r="S10" i="11"/>
  <c r="P11" i="11"/>
  <c r="Q11" i="11"/>
  <c r="R11" i="11"/>
  <c r="S11" i="11"/>
  <c r="P12" i="11"/>
  <c r="Q12" i="11"/>
  <c r="R12" i="11"/>
  <c r="S12" i="11"/>
  <c r="P13" i="11"/>
  <c r="Q13" i="11"/>
  <c r="R13" i="11"/>
  <c r="S13" i="11"/>
  <c r="P14" i="11"/>
  <c r="Q14" i="11"/>
  <c r="R14" i="11"/>
  <c r="S14" i="11"/>
  <c r="P15" i="11"/>
  <c r="Q15" i="11"/>
  <c r="R15" i="11"/>
  <c r="S15" i="11"/>
  <c r="P4" i="10"/>
  <c r="Q4" i="10"/>
  <c r="R4" i="10"/>
  <c r="S4" i="10"/>
  <c r="P5" i="10"/>
  <c r="Q5" i="10"/>
  <c r="R5" i="10"/>
  <c r="S5" i="10"/>
  <c r="P6" i="10"/>
  <c r="Q6" i="10"/>
  <c r="R6" i="10"/>
  <c r="S6" i="10"/>
  <c r="P7" i="10"/>
  <c r="Q7" i="10"/>
  <c r="R7" i="10"/>
  <c r="S7" i="10"/>
  <c r="P8" i="10"/>
  <c r="Q8" i="10"/>
  <c r="R8" i="10"/>
  <c r="S8" i="10"/>
  <c r="P9" i="10"/>
  <c r="Q9" i="10"/>
  <c r="R9" i="10"/>
  <c r="S9" i="10"/>
  <c r="P10" i="10"/>
  <c r="Q10" i="10"/>
  <c r="R10" i="10"/>
  <c r="S10" i="10"/>
  <c r="P11" i="10"/>
  <c r="Q11" i="10"/>
  <c r="R11" i="10"/>
  <c r="S11" i="10"/>
  <c r="P12" i="10"/>
  <c r="Q12" i="10"/>
  <c r="R12" i="10"/>
  <c r="S12" i="10"/>
  <c r="P13" i="10"/>
  <c r="Q13" i="10"/>
  <c r="R13" i="10"/>
  <c r="S13" i="10"/>
  <c r="P14" i="10"/>
  <c r="Q14" i="10"/>
  <c r="R14" i="10"/>
  <c r="S14" i="10"/>
  <c r="P15" i="10"/>
  <c r="Q15" i="10"/>
  <c r="R15" i="10"/>
  <c r="S15" i="10"/>
  <c r="P16" i="10"/>
  <c r="Q16" i="10"/>
  <c r="R16" i="10"/>
  <c r="S16" i="10"/>
  <c r="P17" i="10"/>
  <c r="Q17" i="10"/>
  <c r="R17" i="10"/>
  <c r="S17" i="10"/>
  <c r="P18" i="10"/>
  <c r="Q18" i="10"/>
  <c r="R18" i="10"/>
  <c r="S18" i="10"/>
  <c r="P19" i="10"/>
  <c r="Q19" i="10"/>
  <c r="R19" i="10"/>
  <c r="S19" i="10"/>
  <c r="S3" i="11"/>
  <c r="R3" i="11"/>
  <c r="Q3" i="11"/>
  <c r="P3" i="11"/>
  <c r="S3" i="10"/>
  <c r="R3" i="10"/>
  <c r="Q3" i="10"/>
  <c r="P3" i="10"/>
  <c r="P4" i="12"/>
  <c r="Q4" i="12"/>
  <c r="R4" i="12"/>
  <c r="S4" i="12"/>
  <c r="P5" i="12"/>
  <c r="Q5" i="12"/>
  <c r="R5" i="12"/>
  <c r="S5" i="12"/>
  <c r="P6" i="12"/>
  <c r="Q6" i="12"/>
  <c r="R6" i="12"/>
  <c r="S6" i="12"/>
  <c r="P7" i="12"/>
  <c r="Q7" i="12"/>
  <c r="R7" i="12"/>
  <c r="S7" i="12"/>
  <c r="P8" i="12"/>
  <c r="Q8" i="12"/>
  <c r="R8" i="12"/>
  <c r="S8" i="12"/>
  <c r="P9" i="12"/>
  <c r="Q9" i="12"/>
  <c r="R9" i="12"/>
  <c r="S9" i="12"/>
  <c r="P10" i="12"/>
  <c r="Q10" i="12"/>
  <c r="R10" i="12"/>
  <c r="S10" i="12"/>
  <c r="P11" i="12"/>
  <c r="Q11" i="12"/>
  <c r="R11" i="12"/>
  <c r="S11" i="12"/>
  <c r="P12" i="12"/>
  <c r="Q12" i="12"/>
  <c r="R12" i="12"/>
  <c r="S12" i="12"/>
  <c r="P13" i="12"/>
  <c r="Q13" i="12"/>
  <c r="R13" i="12"/>
  <c r="S13" i="12"/>
  <c r="P14" i="12"/>
  <c r="Q14" i="12"/>
  <c r="R14" i="12"/>
  <c r="S14" i="12"/>
  <c r="P15" i="12"/>
  <c r="Q15" i="12"/>
  <c r="R15" i="12"/>
  <c r="S15" i="12"/>
  <c r="P16" i="12"/>
  <c r="Q16" i="12"/>
  <c r="R16" i="12"/>
  <c r="S16" i="12"/>
  <c r="P17" i="12"/>
  <c r="Q17" i="12"/>
  <c r="R17" i="12"/>
  <c r="S17" i="12"/>
  <c r="P18" i="12"/>
  <c r="Q18" i="12"/>
  <c r="R18" i="12"/>
  <c r="S18" i="12"/>
  <c r="P20" i="12"/>
  <c r="Q20" i="12"/>
  <c r="R20" i="12"/>
  <c r="S20" i="12"/>
  <c r="P21" i="12"/>
  <c r="Q21" i="12"/>
  <c r="R21" i="12"/>
  <c r="S21" i="12"/>
  <c r="P22" i="12"/>
  <c r="Q22" i="12"/>
  <c r="R22" i="12"/>
  <c r="S22" i="12"/>
  <c r="P23" i="12"/>
  <c r="Q23" i="12"/>
  <c r="R23" i="12"/>
  <c r="S23" i="12"/>
  <c r="P24" i="12"/>
  <c r="Q24" i="12"/>
  <c r="R24" i="12"/>
  <c r="S24" i="12"/>
  <c r="P25" i="12"/>
  <c r="Q25" i="12"/>
  <c r="R25" i="12"/>
  <c r="S25" i="12"/>
  <c r="P26" i="12"/>
  <c r="Q26" i="12"/>
  <c r="R26" i="12"/>
  <c r="S26" i="12"/>
  <c r="P28" i="12"/>
  <c r="Q28" i="12"/>
  <c r="R28" i="12"/>
  <c r="S28" i="12"/>
  <c r="P29" i="12"/>
  <c r="Q29" i="12"/>
  <c r="R29" i="12"/>
  <c r="S29" i="12"/>
  <c r="P30" i="12"/>
  <c r="Q30" i="12"/>
  <c r="R30" i="12"/>
  <c r="S30" i="12"/>
  <c r="P31" i="12"/>
  <c r="Q31" i="12"/>
  <c r="R31" i="12"/>
  <c r="S31" i="12"/>
  <c r="P32" i="12"/>
  <c r="Q32" i="12"/>
  <c r="R32" i="12"/>
  <c r="S32" i="12"/>
  <c r="P33" i="12"/>
  <c r="Q33" i="12"/>
  <c r="R33" i="12"/>
  <c r="S33" i="12"/>
  <c r="P34" i="12"/>
  <c r="Q34" i="12"/>
  <c r="R34" i="12"/>
  <c r="S34" i="12"/>
  <c r="P35" i="12"/>
  <c r="Q35" i="12"/>
  <c r="R35" i="12"/>
  <c r="S35" i="12"/>
  <c r="P36" i="12"/>
  <c r="Q36" i="12"/>
  <c r="R36" i="12"/>
  <c r="S36" i="12"/>
  <c r="P37" i="12"/>
  <c r="Q37" i="12"/>
  <c r="R37" i="12"/>
  <c r="S37" i="12"/>
  <c r="P38" i="12"/>
  <c r="Q38" i="12"/>
  <c r="R38" i="12"/>
  <c r="S38" i="12"/>
  <c r="P39" i="12"/>
  <c r="Q39" i="12"/>
  <c r="R39" i="12"/>
  <c r="S39" i="12"/>
  <c r="P40" i="12"/>
  <c r="Q40" i="12"/>
  <c r="R40" i="12"/>
  <c r="S40" i="12"/>
  <c r="P41" i="12"/>
  <c r="Q41" i="12"/>
  <c r="R41" i="12"/>
  <c r="S41" i="12"/>
  <c r="P42" i="12"/>
  <c r="Q42" i="12"/>
  <c r="R42" i="12"/>
  <c r="S42" i="12"/>
  <c r="P43" i="12"/>
  <c r="Q43" i="12"/>
  <c r="R43" i="12"/>
  <c r="S43" i="12"/>
  <c r="P44" i="12"/>
  <c r="Q44" i="12"/>
  <c r="R44" i="12"/>
  <c r="S44" i="12"/>
  <c r="P46" i="12"/>
  <c r="Q46" i="12"/>
  <c r="R46" i="12"/>
  <c r="S46" i="12"/>
  <c r="P47" i="12"/>
  <c r="Q47" i="12"/>
  <c r="R47" i="12"/>
  <c r="S47" i="12"/>
  <c r="P48" i="12"/>
  <c r="Q48" i="12"/>
  <c r="R48" i="12"/>
  <c r="S48" i="12"/>
  <c r="P49" i="12"/>
  <c r="Q49" i="12"/>
  <c r="R49" i="12"/>
  <c r="S49" i="12"/>
  <c r="P50" i="12"/>
  <c r="Q50" i="12"/>
  <c r="R50" i="12"/>
  <c r="S50" i="12"/>
  <c r="P51" i="12"/>
  <c r="Q51" i="12"/>
  <c r="R51" i="12"/>
  <c r="S51" i="12"/>
  <c r="P52" i="12"/>
  <c r="Q52" i="12"/>
  <c r="R52" i="12"/>
  <c r="S52" i="12"/>
  <c r="P53" i="12"/>
  <c r="Q53" i="12"/>
  <c r="R53" i="12"/>
  <c r="S53" i="12"/>
  <c r="P54" i="12"/>
  <c r="Q54" i="12"/>
  <c r="R54" i="12"/>
  <c r="S54" i="12"/>
  <c r="P55" i="12"/>
  <c r="Q55" i="12"/>
  <c r="R55" i="12"/>
  <c r="S55" i="12"/>
  <c r="P56" i="12"/>
  <c r="Q56" i="12"/>
  <c r="R56" i="12"/>
  <c r="S56" i="12"/>
  <c r="P57" i="12"/>
  <c r="Q57" i="12"/>
  <c r="R57" i="12"/>
  <c r="S57" i="12"/>
  <c r="P58" i="12"/>
  <c r="Q58" i="12"/>
  <c r="R58" i="12"/>
  <c r="S58" i="12"/>
  <c r="P59" i="12"/>
  <c r="Q59" i="12"/>
  <c r="R59" i="12"/>
  <c r="S59" i="12"/>
  <c r="P60" i="12"/>
  <c r="Q60" i="12"/>
  <c r="R60" i="12"/>
  <c r="S60" i="12"/>
  <c r="P61" i="12"/>
  <c r="Q61" i="12"/>
  <c r="R61" i="12"/>
  <c r="S61" i="12"/>
  <c r="P62" i="12"/>
  <c r="Q62" i="12"/>
  <c r="R62" i="12"/>
  <c r="S62" i="12"/>
  <c r="P64" i="12"/>
  <c r="Q64" i="12"/>
  <c r="R64" i="12"/>
  <c r="S64" i="12"/>
  <c r="P65" i="12"/>
  <c r="Q65" i="12"/>
  <c r="R65" i="12"/>
  <c r="S65" i="12"/>
  <c r="P66" i="12"/>
  <c r="Q66" i="12"/>
  <c r="R66" i="12"/>
  <c r="S66" i="12"/>
  <c r="P67" i="12"/>
  <c r="Q67" i="12"/>
  <c r="R67" i="12"/>
  <c r="S67" i="12"/>
  <c r="P68" i="12"/>
  <c r="Q68" i="12"/>
  <c r="R68" i="12"/>
  <c r="S68" i="12"/>
  <c r="P69" i="12"/>
  <c r="Q69" i="12"/>
  <c r="R69" i="12"/>
  <c r="S69" i="12"/>
  <c r="P70" i="12"/>
  <c r="Q70" i="12"/>
  <c r="R70" i="12"/>
  <c r="S70" i="12"/>
  <c r="P71" i="12"/>
  <c r="Q71" i="12"/>
  <c r="R71" i="12"/>
  <c r="S71" i="12"/>
  <c r="P72" i="12"/>
  <c r="Q72" i="12"/>
  <c r="R72" i="12"/>
  <c r="S72" i="12"/>
  <c r="P73" i="12"/>
  <c r="Q73" i="12"/>
  <c r="R73" i="12"/>
  <c r="S73" i="12"/>
  <c r="P74" i="12"/>
  <c r="Q74" i="12"/>
  <c r="R74" i="12"/>
  <c r="S74" i="12"/>
  <c r="P75" i="12"/>
  <c r="Q75" i="12"/>
  <c r="R75" i="12"/>
  <c r="S75" i="12"/>
  <c r="P76" i="12"/>
  <c r="Q76" i="12"/>
  <c r="R76" i="12"/>
  <c r="S76" i="12"/>
  <c r="P77" i="12"/>
  <c r="Q77" i="12"/>
  <c r="R77" i="12"/>
  <c r="S77" i="12"/>
  <c r="P78" i="12"/>
  <c r="Q78" i="12"/>
  <c r="R78" i="12"/>
  <c r="S78" i="12"/>
  <c r="P79" i="12"/>
  <c r="Q79" i="12"/>
  <c r="R79" i="12"/>
  <c r="S79" i="12"/>
  <c r="P80" i="12"/>
  <c r="Q80" i="12"/>
  <c r="R80" i="12"/>
  <c r="S80" i="12"/>
  <c r="P81" i="12"/>
  <c r="Q81" i="12"/>
  <c r="R81" i="12"/>
  <c r="S81" i="12"/>
  <c r="P83" i="12"/>
  <c r="Q83" i="12"/>
  <c r="R83" i="12"/>
  <c r="S83" i="12"/>
  <c r="P84" i="12"/>
  <c r="Q84" i="12"/>
  <c r="R84" i="12"/>
  <c r="S84" i="12"/>
  <c r="P85" i="12"/>
  <c r="Q85" i="12"/>
  <c r="R85" i="12"/>
  <c r="S85" i="12"/>
  <c r="P86" i="12"/>
  <c r="Q86" i="12"/>
  <c r="R86" i="12"/>
  <c r="S86" i="12"/>
  <c r="P87" i="12"/>
  <c r="Q87" i="12"/>
  <c r="R87" i="12"/>
  <c r="S87" i="12"/>
  <c r="P88" i="12"/>
  <c r="Q88" i="12"/>
  <c r="R88" i="12"/>
  <c r="S88" i="12"/>
  <c r="P89" i="12"/>
  <c r="Q89" i="12"/>
  <c r="R89" i="12"/>
  <c r="S89" i="12"/>
  <c r="P90" i="12"/>
  <c r="Q90" i="12"/>
  <c r="R90" i="12"/>
  <c r="S90" i="12"/>
  <c r="P91" i="12"/>
  <c r="Q91" i="12"/>
  <c r="R91" i="12"/>
  <c r="S91" i="12"/>
  <c r="P92" i="12"/>
  <c r="Q92" i="12"/>
  <c r="R92" i="12"/>
  <c r="S92" i="12"/>
  <c r="P93" i="12"/>
  <c r="Q93" i="12"/>
  <c r="R93" i="12"/>
  <c r="S93" i="12"/>
  <c r="P94" i="12"/>
  <c r="Q94" i="12"/>
  <c r="R94" i="12"/>
  <c r="S94" i="12"/>
  <c r="P95" i="12"/>
  <c r="Q95" i="12"/>
  <c r="R95" i="12"/>
  <c r="S95" i="12"/>
  <c r="P96" i="12"/>
  <c r="Q96" i="12"/>
  <c r="R96" i="12"/>
  <c r="S96" i="12"/>
  <c r="P97" i="12"/>
  <c r="Q97" i="12"/>
  <c r="R97" i="12"/>
  <c r="S97" i="12"/>
  <c r="P98" i="12"/>
  <c r="Q98" i="12"/>
  <c r="R98" i="12"/>
  <c r="S98" i="12"/>
  <c r="P99" i="12"/>
  <c r="Q99" i="12"/>
  <c r="R99" i="12"/>
  <c r="S99" i="12"/>
  <c r="P100" i="12"/>
  <c r="Q100" i="12"/>
  <c r="R100" i="12"/>
  <c r="S100" i="12"/>
  <c r="P101" i="12"/>
  <c r="Q101" i="12"/>
  <c r="R101" i="12"/>
  <c r="S101" i="12"/>
  <c r="P102" i="12"/>
  <c r="Q102" i="12"/>
  <c r="R102" i="12"/>
  <c r="S102" i="12"/>
  <c r="P103" i="12"/>
  <c r="Q103" i="12"/>
  <c r="R103" i="12"/>
  <c r="S103" i="12"/>
  <c r="P104" i="12"/>
  <c r="Q104" i="12"/>
  <c r="R104" i="12"/>
  <c r="S104" i="12"/>
  <c r="P105" i="12"/>
  <c r="Q105" i="12"/>
  <c r="R105" i="12"/>
  <c r="S105" i="12"/>
  <c r="P106" i="12"/>
  <c r="Q106" i="12"/>
  <c r="R106" i="12"/>
  <c r="S106" i="12"/>
  <c r="P107" i="12"/>
  <c r="Q107" i="12"/>
  <c r="R107" i="12"/>
  <c r="S107" i="12"/>
  <c r="P108" i="12"/>
  <c r="Q108" i="12"/>
  <c r="R108" i="12"/>
  <c r="S108" i="12"/>
  <c r="P109" i="12"/>
  <c r="Q109" i="12"/>
  <c r="R109" i="12"/>
  <c r="S109" i="12"/>
  <c r="P110" i="12"/>
  <c r="Q110" i="12"/>
  <c r="R110" i="12"/>
  <c r="S110" i="12"/>
  <c r="P111" i="12"/>
  <c r="Q111" i="12"/>
  <c r="R111" i="12"/>
  <c r="S111" i="12"/>
  <c r="P113" i="12"/>
  <c r="Q113" i="12"/>
  <c r="R113" i="12"/>
  <c r="S113" i="12"/>
  <c r="P114" i="12"/>
  <c r="Q114" i="12"/>
  <c r="R114" i="12"/>
  <c r="S114" i="12"/>
  <c r="P115" i="12"/>
  <c r="Q115" i="12"/>
  <c r="R115" i="12"/>
  <c r="S115" i="12"/>
  <c r="P116" i="12"/>
  <c r="Q116" i="12"/>
  <c r="R116" i="12"/>
  <c r="S116" i="12"/>
  <c r="P117" i="12"/>
  <c r="Q117" i="12"/>
  <c r="R117" i="12"/>
  <c r="S117" i="12"/>
  <c r="P118" i="12"/>
  <c r="Q118" i="12"/>
  <c r="R118" i="12"/>
  <c r="S118" i="12"/>
  <c r="P119" i="12"/>
  <c r="Q119" i="12"/>
  <c r="R119" i="12"/>
  <c r="S119" i="12"/>
  <c r="P120" i="12"/>
  <c r="Q120" i="12"/>
  <c r="R120" i="12"/>
  <c r="S120" i="12"/>
  <c r="P121" i="12"/>
  <c r="Q121" i="12"/>
  <c r="R121" i="12"/>
  <c r="S121" i="12"/>
  <c r="P122" i="12"/>
  <c r="Q122" i="12"/>
  <c r="R122" i="12"/>
  <c r="S122" i="12"/>
  <c r="P123" i="12"/>
  <c r="Q123" i="12"/>
  <c r="R123" i="12"/>
  <c r="S123" i="12"/>
  <c r="P124" i="12"/>
  <c r="Q124" i="12"/>
  <c r="R124" i="12"/>
  <c r="S124" i="12"/>
  <c r="P125" i="12"/>
  <c r="Q125" i="12"/>
  <c r="R125" i="12"/>
  <c r="S125" i="12"/>
  <c r="P126" i="12"/>
  <c r="Q126" i="12"/>
  <c r="R126" i="12"/>
  <c r="S126" i="12"/>
  <c r="P127" i="12"/>
  <c r="Q127" i="12"/>
  <c r="R127" i="12"/>
  <c r="S127" i="12"/>
  <c r="P128" i="12"/>
  <c r="Q128" i="12"/>
  <c r="R128" i="12"/>
  <c r="S128" i="12"/>
  <c r="P129" i="12"/>
  <c r="Q129" i="12"/>
  <c r="R129" i="12"/>
  <c r="S129" i="12"/>
  <c r="P130" i="12"/>
  <c r="Q130" i="12"/>
  <c r="R130" i="12"/>
  <c r="S130" i="12"/>
  <c r="P132" i="12"/>
  <c r="Q132" i="12"/>
  <c r="R132" i="12"/>
  <c r="S132" i="12"/>
  <c r="P133" i="12"/>
  <c r="Q133" i="12"/>
  <c r="R133" i="12"/>
  <c r="S133" i="12"/>
  <c r="P135" i="12"/>
  <c r="Q135" i="12"/>
  <c r="R135" i="12"/>
  <c r="S135" i="12"/>
  <c r="P136" i="12"/>
  <c r="Q136" i="12"/>
  <c r="R136" i="12"/>
  <c r="S136" i="12"/>
  <c r="P137" i="12"/>
  <c r="Q137" i="12"/>
  <c r="R137" i="12"/>
  <c r="S137" i="12"/>
  <c r="P138" i="12"/>
  <c r="Q138" i="12"/>
  <c r="R138" i="12"/>
  <c r="S138" i="12"/>
  <c r="P139" i="12"/>
  <c r="Q139" i="12"/>
  <c r="R139" i="12"/>
  <c r="S139" i="12"/>
  <c r="P140" i="12"/>
  <c r="Q140" i="12"/>
  <c r="R140" i="12"/>
  <c r="S140" i="12"/>
  <c r="P141" i="12"/>
  <c r="Q141" i="12"/>
  <c r="R141" i="12"/>
  <c r="S141" i="12"/>
  <c r="P142" i="12"/>
  <c r="Q142" i="12"/>
  <c r="R142" i="12"/>
  <c r="S142" i="12"/>
  <c r="P144" i="12"/>
  <c r="Q144" i="12"/>
  <c r="R144" i="12"/>
  <c r="S144" i="12"/>
  <c r="P145" i="12"/>
  <c r="Q145" i="12"/>
  <c r="R145" i="12"/>
  <c r="S145" i="12"/>
  <c r="P146" i="12"/>
  <c r="Q146" i="12"/>
  <c r="R146" i="12"/>
  <c r="S146" i="12"/>
  <c r="P147" i="12"/>
  <c r="Q147" i="12"/>
  <c r="R147" i="12"/>
  <c r="S147" i="12"/>
  <c r="P148" i="12"/>
  <c r="Q148" i="12"/>
  <c r="R148" i="12"/>
  <c r="S148" i="12"/>
  <c r="P149" i="12"/>
  <c r="Q149" i="12"/>
  <c r="R149" i="12"/>
  <c r="S149" i="12"/>
  <c r="P151" i="12"/>
  <c r="Q151" i="12"/>
  <c r="R151" i="12"/>
  <c r="S151" i="12"/>
  <c r="P152" i="12"/>
  <c r="Q152" i="12"/>
  <c r="R152" i="12"/>
  <c r="S152" i="12"/>
  <c r="P153" i="12"/>
  <c r="Q153" i="12"/>
  <c r="R153" i="12"/>
  <c r="S153" i="12"/>
  <c r="P154" i="12"/>
  <c r="Q154" i="12"/>
  <c r="R154" i="12"/>
  <c r="S154" i="12"/>
  <c r="P156" i="12"/>
  <c r="Q156" i="12"/>
  <c r="R156" i="12"/>
  <c r="S156" i="12"/>
  <c r="P158" i="12"/>
  <c r="Q158" i="12"/>
  <c r="R158" i="12"/>
  <c r="S158" i="12"/>
  <c r="P159" i="12"/>
  <c r="Q159" i="12"/>
  <c r="R159" i="12"/>
  <c r="S159" i="12"/>
  <c r="P160" i="12"/>
  <c r="Q160" i="12"/>
  <c r="R160" i="12"/>
  <c r="S160" i="12"/>
  <c r="P161" i="12"/>
  <c r="Q161" i="12"/>
  <c r="R161" i="12"/>
  <c r="S161" i="12"/>
  <c r="P162" i="12"/>
  <c r="Q162" i="12"/>
  <c r="R162" i="12"/>
  <c r="S162" i="12"/>
  <c r="P163" i="12"/>
  <c r="Q163" i="12"/>
  <c r="R163" i="12"/>
  <c r="S163" i="12"/>
  <c r="P164" i="12"/>
  <c r="Q164" i="12"/>
  <c r="R164" i="12"/>
  <c r="S164" i="12"/>
  <c r="P166" i="12"/>
  <c r="Q166" i="12"/>
  <c r="R166" i="12"/>
  <c r="S166" i="12"/>
  <c r="P167" i="12"/>
  <c r="Q167" i="12"/>
  <c r="R167" i="12"/>
  <c r="S167" i="12"/>
  <c r="P168" i="12"/>
  <c r="Q168" i="12"/>
  <c r="R168" i="12"/>
  <c r="S168" i="12"/>
  <c r="P169" i="12"/>
  <c r="Q169" i="12"/>
  <c r="R169" i="12"/>
  <c r="S169" i="12"/>
  <c r="P170" i="12"/>
  <c r="Q170" i="12"/>
  <c r="R170" i="12"/>
  <c r="S170" i="12"/>
  <c r="P171" i="12"/>
  <c r="Q171" i="12"/>
  <c r="R171" i="12"/>
  <c r="S171" i="12"/>
  <c r="P172" i="12"/>
  <c r="Q172" i="12"/>
  <c r="R172" i="12"/>
  <c r="S172" i="12"/>
  <c r="P173" i="12"/>
  <c r="Q173" i="12"/>
  <c r="R173" i="12"/>
  <c r="S173" i="12"/>
  <c r="P174" i="12"/>
  <c r="Q174" i="12"/>
  <c r="R174" i="12"/>
  <c r="S174" i="12"/>
  <c r="P175" i="12"/>
  <c r="Q175" i="12"/>
  <c r="R175" i="12"/>
  <c r="S175" i="12"/>
  <c r="P176" i="12"/>
  <c r="Q176" i="12"/>
  <c r="R176" i="12"/>
  <c r="S176" i="12"/>
  <c r="P178" i="12"/>
  <c r="Q178" i="12"/>
  <c r="R178" i="12"/>
  <c r="S178" i="12"/>
  <c r="P179" i="12"/>
  <c r="Q179" i="12"/>
  <c r="R179" i="12"/>
  <c r="S179" i="12"/>
  <c r="P180" i="12"/>
  <c r="Q180" i="12"/>
  <c r="R180" i="12"/>
  <c r="S180" i="12"/>
  <c r="P181" i="12"/>
  <c r="Q181" i="12"/>
  <c r="R181" i="12"/>
  <c r="S181" i="12"/>
  <c r="P182" i="12"/>
  <c r="Q182" i="12"/>
  <c r="R182" i="12"/>
  <c r="S182" i="12"/>
  <c r="P184" i="12"/>
  <c r="Q184" i="12"/>
  <c r="R184" i="12"/>
  <c r="S184" i="12"/>
  <c r="P185" i="12"/>
  <c r="Q185" i="12"/>
  <c r="R185" i="12"/>
  <c r="S185" i="12"/>
  <c r="P186" i="12"/>
  <c r="Q186" i="12"/>
  <c r="R186" i="12"/>
  <c r="S186" i="12"/>
  <c r="P187" i="12"/>
  <c r="Q187" i="12"/>
  <c r="R187" i="12"/>
  <c r="S187" i="12"/>
  <c r="P188" i="12"/>
  <c r="Q188" i="12"/>
  <c r="R188" i="12"/>
  <c r="S188" i="12"/>
  <c r="P190" i="12"/>
  <c r="Q190" i="12"/>
  <c r="R190" i="12"/>
  <c r="S190" i="12"/>
  <c r="S3" i="12"/>
  <c r="R3" i="12"/>
  <c r="Q3" i="12"/>
  <c r="P3" i="12"/>
  <c r="Q16" i="11" l="1"/>
  <c r="S16" i="11"/>
  <c r="N20" i="10"/>
  <c r="L16" i="11"/>
  <c r="K16" i="11"/>
  <c r="M20" i="10"/>
  <c r="N16" i="11"/>
  <c r="M16" i="11"/>
  <c r="L20" i="10"/>
  <c r="K191" i="12"/>
  <c r="L191" i="12"/>
  <c r="N191" i="12"/>
  <c r="M191" i="12"/>
  <c r="M120" i="7"/>
  <c r="L120" i="7"/>
  <c r="K120" i="7"/>
  <c r="N120" i="7"/>
  <c r="S20" i="10"/>
  <c r="S191" i="12"/>
  <c r="P16" i="11"/>
  <c r="R16" i="11"/>
  <c r="Q20" i="10"/>
  <c r="P20" i="10"/>
  <c r="R20" i="10"/>
  <c r="P191" i="12"/>
  <c r="Q191" i="12"/>
  <c r="R191" i="12"/>
  <c r="B26" i="9" l="1"/>
  <c r="B24" i="9"/>
  <c r="B22" i="9"/>
  <c r="B20" i="9"/>
  <c r="P4" i="7"/>
  <c r="Q4" i="7"/>
  <c r="R4" i="7"/>
  <c r="S4" i="7"/>
  <c r="P5" i="7"/>
  <c r="Q5" i="7"/>
  <c r="R5" i="7"/>
  <c r="S5" i="7"/>
  <c r="P6" i="7"/>
  <c r="Q6" i="7"/>
  <c r="R6" i="7"/>
  <c r="S6" i="7"/>
  <c r="P8" i="7"/>
  <c r="Q8" i="7"/>
  <c r="R8" i="7"/>
  <c r="S8" i="7"/>
  <c r="P9" i="7"/>
  <c r="Q9" i="7"/>
  <c r="R9" i="7"/>
  <c r="S9" i="7"/>
  <c r="P10" i="7"/>
  <c r="Q10" i="7"/>
  <c r="R10" i="7"/>
  <c r="S10" i="7"/>
  <c r="P12" i="7"/>
  <c r="Q12" i="7"/>
  <c r="R12" i="7"/>
  <c r="S12" i="7"/>
  <c r="P13" i="7"/>
  <c r="Q13" i="7"/>
  <c r="R13" i="7"/>
  <c r="S13" i="7"/>
  <c r="P14" i="7"/>
  <c r="Q14" i="7"/>
  <c r="R14" i="7"/>
  <c r="S14" i="7"/>
  <c r="P15" i="7"/>
  <c r="Q15" i="7"/>
  <c r="R15" i="7"/>
  <c r="S15" i="7"/>
  <c r="P16" i="7"/>
  <c r="Q16" i="7"/>
  <c r="R16" i="7"/>
  <c r="S16" i="7"/>
  <c r="P17" i="7"/>
  <c r="Q17" i="7"/>
  <c r="R17" i="7"/>
  <c r="S17" i="7"/>
  <c r="P18" i="7"/>
  <c r="Q18" i="7"/>
  <c r="R18" i="7"/>
  <c r="S18" i="7"/>
  <c r="P19" i="7"/>
  <c r="Q19" i="7"/>
  <c r="R19" i="7"/>
  <c r="S19" i="7"/>
  <c r="P20" i="7"/>
  <c r="Q20" i="7"/>
  <c r="R20" i="7"/>
  <c r="S20" i="7"/>
  <c r="P21" i="7"/>
  <c r="Q21" i="7"/>
  <c r="R21" i="7"/>
  <c r="S21" i="7"/>
  <c r="P22" i="7"/>
  <c r="Q22" i="7"/>
  <c r="R22" i="7"/>
  <c r="S22" i="7"/>
  <c r="P23" i="7"/>
  <c r="Q23" i="7"/>
  <c r="R23" i="7"/>
  <c r="S23" i="7"/>
  <c r="P24" i="7"/>
  <c r="Q24" i="7"/>
  <c r="R24" i="7"/>
  <c r="S24" i="7"/>
  <c r="P25" i="7"/>
  <c r="Q25" i="7"/>
  <c r="R25" i="7"/>
  <c r="S25" i="7"/>
  <c r="P26" i="7"/>
  <c r="Q26" i="7"/>
  <c r="R26" i="7"/>
  <c r="S26" i="7"/>
  <c r="P27" i="7"/>
  <c r="Q27" i="7"/>
  <c r="R27" i="7"/>
  <c r="S27" i="7"/>
  <c r="P28" i="7"/>
  <c r="Q28" i="7"/>
  <c r="R28" i="7"/>
  <c r="S28" i="7"/>
  <c r="P29" i="7"/>
  <c r="Q29" i="7"/>
  <c r="R29" i="7"/>
  <c r="S29" i="7"/>
  <c r="P30" i="7"/>
  <c r="Q30" i="7"/>
  <c r="R30" i="7"/>
  <c r="S30" i="7"/>
  <c r="P31" i="7"/>
  <c r="Q31" i="7"/>
  <c r="R31" i="7"/>
  <c r="S31" i="7"/>
  <c r="P32" i="7"/>
  <c r="Q32" i="7"/>
  <c r="R32" i="7"/>
  <c r="S32" i="7"/>
  <c r="P33" i="7"/>
  <c r="Q33" i="7"/>
  <c r="R33" i="7"/>
  <c r="S33" i="7"/>
  <c r="P34" i="7"/>
  <c r="Q34" i="7"/>
  <c r="R34" i="7"/>
  <c r="S34" i="7"/>
  <c r="P35" i="7"/>
  <c r="Q35" i="7"/>
  <c r="R35" i="7"/>
  <c r="S35" i="7"/>
  <c r="P36" i="7"/>
  <c r="Q36" i="7"/>
  <c r="R36" i="7"/>
  <c r="S36" i="7"/>
  <c r="P37" i="7"/>
  <c r="Q37" i="7"/>
  <c r="R37" i="7"/>
  <c r="S37" i="7"/>
  <c r="P38" i="7"/>
  <c r="Q38" i="7"/>
  <c r="R38" i="7"/>
  <c r="S38" i="7"/>
  <c r="P39" i="7"/>
  <c r="Q39" i="7"/>
  <c r="R39" i="7"/>
  <c r="S39" i="7"/>
  <c r="P40" i="7"/>
  <c r="Q40" i="7"/>
  <c r="R40" i="7"/>
  <c r="S40" i="7"/>
  <c r="P41" i="7"/>
  <c r="Q41" i="7"/>
  <c r="R41" i="7"/>
  <c r="S41" i="7"/>
  <c r="P42" i="7"/>
  <c r="Q42" i="7"/>
  <c r="R42" i="7"/>
  <c r="S42" i="7"/>
  <c r="P43" i="7"/>
  <c r="Q43" i="7"/>
  <c r="R43" i="7"/>
  <c r="S43" i="7"/>
  <c r="P45" i="7"/>
  <c r="Q45" i="7"/>
  <c r="R45" i="7"/>
  <c r="S45" i="7"/>
  <c r="P46" i="7"/>
  <c r="Q46" i="7"/>
  <c r="R46" i="7"/>
  <c r="S46" i="7"/>
  <c r="P47" i="7"/>
  <c r="Q47" i="7"/>
  <c r="R47" i="7"/>
  <c r="S47" i="7"/>
  <c r="P48" i="7"/>
  <c r="Q48" i="7"/>
  <c r="R48" i="7"/>
  <c r="S48" i="7"/>
  <c r="P49" i="7"/>
  <c r="Q49" i="7"/>
  <c r="R49" i="7"/>
  <c r="S49" i="7"/>
  <c r="P50" i="7"/>
  <c r="Q50" i="7"/>
  <c r="R50" i="7"/>
  <c r="S50" i="7"/>
  <c r="P51" i="7"/>
  <c r="Q51" i="7"/>
  <c r="R51" i="7"/>
  <c r="S51" i="7"/>
  <c r="P52" i="7"/>
  <c r="Q52" i="7"/>
  <c r="R52" i="7"/>
  <c r="S52" i="7"/>
  <c r="P53" i="7"/>
  <c r="Q53" i="7"/>
  <c r="R53" i="7"/>
  <c r="S53" i="7"/>
  <c r="P54" i="7"/>
  <c r="Q54" i="7"/>
  <c r="R54" i="7"/>
  <c r="S54" i="7"/>
  <c r="P55" i="7"/>
  <c r="Q55" i="7"/>
  <c r="R55" i="7"/>
  <c r="S55" i="7"/>
  <c r="P56" i="7"/>
  <c r="Q56" i="7"/>
  <c r="R56" i="7"/>
  <c r="S56" i="7"/>
  <c r="P57" i="7"/>
  <c r="Q57" i="7"/>
  <c r="R57" i="7"/>
  <c r="S57" i="7"/>
  <c r="P58" i="7"/>
  <c r="Q58" i="7"/>
  <c r="R58" i="7"/>
  <c r="S58" i="7"/>
  <c r="P59" i="7"/>
  <c r="Q59" i="7"/>
  <c r="R59" i="7"/>
  <c r="S59" i="7"/>
  <c r="P60" i="7"/>
  <c r="Q60" i="7"/>
  <c r="R60" i="7"/>
  <c r="S60" i="7"/>
  <c r="P61" i="7"/>
  <c r="Q61" i="7"/>
  <c r="R61" i="7"/>
  <c r="S61" i="7"/>
  <c r="P62" i="7"/>
  <c r="Q62" i="7"/>
  <c r="R62" i="7"/>
  <c r="S62" i="7"/>
  <c r="P63" i="7"/>
  <c r="Q63" i="7"/>
  <c r="R63" i="7"/>
  <c r="S63" i="7"/>
  <c r="P64" i="7"/>
  <c r="Q64" i="7"/>
  <c r="R64" i="7"/>
  <c r="S64" i="7"/>
  <c r="P65" i="7"/>
  <c r="Q65" i="7"/>
  <c r="R65" i="7"/>
  <c r="S65" i="7"/>
  <c r="P66" i="7"/>
  <c r="Q66" i="7"/>
  <c r="R66" i="7"/>
  <c r="S66" i="7"/>
  <c r="P67" i="7"/>
  <c r="Q67" i="7"/>
  <c r="R67" i="7"/>
  <c r="S67" i="7"/>
  <c r="P68" i="7"/>
  <c r="Q68" i="7"/>
  <c r="R68" i="7"/>
  <c r="S68" i="7"/>
  <c r="P69" i="7"/>
  <c r="Q69" i="7"/>
  <c r="R69" i="7"/>
  <c r="S69" i="7"/>
  <c r="P70" i="7"/>
  <c r="Q70" i="7"/>
  <c r="R70" i="7"/>
  <c r="S70" i="7"/>
  <c r="P71" i="7"/>
  <c r="Q71" i="7"/>
  <c r="R71" i="7"/>
  <c r="S71" i="7"/>
  <c r="P72" i="7"/>
  <c r="Q72" i="7"/>
  <c r="R72" i="7"/>
  <c r="S72" i="7"/>
  <c r="P73" i="7"/>
  <c r="Q73" i="7"/>
  <c r="R73" i="7"/>
  <c r="S73" i="7"/>
  <c r="P74" i="7"/>
  <c r="Q74" i="7"/>
  <c r="R74" i="7"/>
  <c r="S74" i="7"/>
  <c r="P75" i="7"/>
  <c r="Q75" i="7"/>
  <c r="R75" i="7"/>
  <c r="S75" i="7"/>
  <c r="P76" i="7"/>
  <c r="Q76" i="7"/>
  <c r="R76" i="7"/>
  <c r="S76" i="7"/>
  <c r="P77" i="7"/>
  <c r="Q77" i="7"/>
  <c r="R77" i="7"/>
  <c r="S77" i="7"/>
  <c r="P78" i="7"/>
  <c r="Q78" i="7"/>
  <c r="R78" i="7"/>
  <c r="S78" i="7"/>
  <c r="P80" i="7"/>
  <c r="Q80" i="7"/>
  <c r="R80" i="7"/>
  <c r="S80" i="7"/>
  <c r="P81" i="7"/>
  <c r="Q81" i="7"/>
  <c r="R81" i="7"/>
  <c r="S81" i="7"/>
  <c r="P82" i="7"/>
  <c r="Q82" i="7"/>
  <c r="R82" i="7"/>
  <c r="S82" i="7"/>
  <c r="P83" i="7"/>
  <c r="Q83" i="7"/>
  <c r="R83" i="7"/>
  <c r="S83" i="7"/>
  <c r="P84" i="7"/>
  <c r="Q84" i="7"/>
  <c r="R84" i="7"/>
  <c r="S84" i="7"/>
  <c r="P85" i="7"/>
  <c r="Q85" i="7"/>
  <c r="R85" i="7"/>
  <c r="S85" i="7"/>
  <c r="P86" i="7"/>
  <c r="Q86" i="7"/>
  <c r="R86" i="7"/>
  <c r="S86" i="7"/>
  <c r="P87" i="7"/>
  <c r="Q87" i="7"/>
  <c r="R87" i="7"/>
  <c r="S87" i="7"/>
  <c r="P88" i="7"/>
  <c r="Q88" i="7"/>
  <c r="R88" i="7"/>
  <c r="S88" i="7"/>
  <c r="P89" i="7"/>
  <c r="Q89" i="7"/>
  <c r="R89" i="7"/>
  <c r="S89" i="7"/>
  <c r="P90" i="7"/>
  <c r="Q90" i="7"/>
  <c r="R90" i="7"/>
  <c r="S90" i="7"/>
  <c r="P91" i="7"/>
  <c r="Q91" i="7"/>
  <c r="R91" i="7"/>
  <c r="S91" i="7"/>
  <c r="P92" i="7"/>
  <c r="Q92" i="7"/>
  <c r="R92" i="7"/>
  <c r="S92" i="7"/>
  <c r="P93" i="7"/>
  <c r="Q93" i="7"/>
  <c r="R93" i="7"/>
  <c r="S93" i="7"/>
  <c r="P94" i="7"/>
  <c r="Q94" i="7"/>
  <c r="R94" i="7"/>
  <c r="S94" i="7"/>
  <c r="P95" i="7"/>
  <c r="Q95" i="7"/>
  <c r="R95" i="7"/>
  <c r="S95" i="7"/>
  <c r="P96" i="7"/>
  <c r="Q96" i="7"/>
  <c r="R96" i="7"/>
  <c r="S96" i="7"/>
  <c r="P97" i="7"/>
  <c r="Q97" i="7"/>
  <c r="R97" i="7"/>
  <c r="S97" i="7"/>
  <c r="P99" i="7"/>
  <c r="Q99" i="7"/>
  <c r="R99" i="7"/>
  <c r="S99" i="7"/>
  <c r="P100" i="7"/>
  <c r="Q100" i="7"/>
  <c r="R100" i="7"/>
  <c r="S100" i="7"/>
  <c r="P101" i="7"/>
  <c r="Q101" i="7"/>
  <c r="R101" i="7"/>
  <c r="S101" i="7"/>
  <c r="P102" i="7"/>
  <c r="Q102" i="7"/>
  <c r="R102" i="7"/>
  <c r="S102" i="7"/>
  <c r="P103" i="7"/>
  <c r="Q103" i="7"/>
  <c r="R103" i="7"/>
  <c r="S103" i="7"/>
  <c r="P104" i="7"/>
  <c r="Q104" i="7"/>
  <c r="R104" i="7"/>
  <c r="S104" i="7"/>
  <c r="P105" i="7"/>
  <c r="Q105" i="7"/>
  <c r="R105" i="7"/>
  <c r="S105" i="7"/>
  <c r="P106" i="7"/>
  <c r="Q106" i="7"/>
  <c r="R106" i="7"/>
  <c r="S106" i="7"/>
  <c r="P107" i="7"/>
  <c r="Q107" i="7"/>
  <c r="R107" i="7"/>
  <c r="S107" i="7"/>
  <c r="P108" i="7"/>
  <c r="Q108" i="7"/>
  <c r="R108" i="7"/>
  <c r="S108" i="7"/>
  <c r="P110" i="7"/>
  <c r="Q110" i="7"/>
  <c r="R110" i="7"/>
  <c r="S110" i="7"/>
  <c r="P111" i="7"/>
  <c r="Q111" i="7"/>
  <c r="R111" i="7"/>
  <c r="S111" i="7"/>
  <c r="P112" i="7"/>
  <c r="Q112" i="7"/>
  <c r="R112" i="7"/>
  <c r="S112" i="7"/>
  <c r="P113" i="7"/>
  <c r="Q113" i="7"/>
  <c r="R113" i="7"/>
  <c r="S113" i="7"/>
  <c r="P114" i="7"/>
  <c r="Q114" i="7"/>
  <c r="R114" i="7"/>
  <c r="S114" i="7"/>
  <c r="P115" i="7"/>
  <c r="Q115" i="7"/>
  <c r="R115" i="7"/>
  <c r="S115" i="7"/>
  <c r="P116" i="7"/>
  <c r="Q116" i="7"/>
  <c r="R116" i="7"/>
  <c r="S116" i="7"/>
  <c r="P117" i="7"/>
  <c r="Q117" i="7"/>
  <c r="R117" i="7"/>
  <c r="S117" i="7"/>
  <c r="P118" i="7"/>
  <c r="Q118" i="7"/>
  <c r="R118" i="7"/>
  <c r="S118" i="7"/>
  <c r="P119" i="7"/>
  <c r="Q119" i="7"/>
  <c r="R119" i="7"/>
  <c r="S119" i="7"/>
  <c r="S3" i="7"/>
  <c r="R3" i="7"/>
  <c r="Q3" i="7"/>
  <c r="P3" i="7"/>
  <c r="P120" i="7" l="1"/>
  <c r="B14" i="9" s="1"/>
  <c r="Q120" i="7"/>
  <c r="R120" i="7"/>
  <c r="S120" i="7"/>
  <c r="B17" i="9" l="1"/>
  <c r="B16" i="9"/>
  <c r="B15" i="9"/>
  <c r="O20" i="10" l="1"/>
  <c r="O16" i="11"/>
  <c r="O191" i="12"/>
  <c r="O120" i="7"/>
  <c r="B28"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128" authorId="0" shapeId="0" xr:uid="{2381CF87-A72A-4E9E-A2D5-1BED929B82B2}">
      <text>
        <r>
          <rPr>
            <b/>
            <sz val="9"/>
            <color indexed="81"/>
            <rFont val="Tahoma"/>
            <family val="2"/>
          </rPr>
          <t>Autor:</t>
        </r>
        <r>
          <rPr>
            <sz val="9"/>
            <color indexed="81"/>
            <rFont val="Tahoma"/>
            <family val="2"/>
          </rPr>
          <t xml:space="preserve">
60de este archivo ("ERP")
18 de reporting
15 del archivo Integraciones</t>
        </r>
      </text>
    </comment>
  </commentList>
</comments>
</file>

<file path=xl/sharedStrings.xml><?xml version="1.0" encoding="utf-8"?>
<sst xmlns="http://schemas.openxmlformats.org/spreadsheetml/2006/main" count="1807" uniqueCount="1036">
  <si>
    <t>Descripción de contenido:</t>
  </si>
  <si>
    <t>Origen</t>
  </si>
  <si>
    <t>Referencia al código de proceso el que está englobado el requisito.</t>
  </si>
  <si>
    <t>Código</t>
  </si>
  <si>
    <t>Código identificativo de requerimiento</t>
  </si>
  <si>
    <t>Requisito</t>
  </si>
  <si>
    <t>Breve descripción requerimiento</t>
  </si>
  <si>
    <t>Descripción</t>
  </si>
  <si>
    <t>Descripción detallada del requerimiento.</t>
  </si>
  <si>
    <t>Prioridad</t>
  </si>
  <si>
    <t>Clasificación del grado de necesidad:
- Nivel 1: obligatorio en fase 1
- Nivel 2: necesario - Valorable técnicamente si se implanta en fase 1
- Nivel 3: importante - Valorable técnicamente si se implanta en fase 1
- Nivel 4: deseable - Valorable técnicamente si se implanta en fase 1</t>
  </si>
  <si>
    <t>Ponderación</t>
  </si>
  <si>
    <t>Peso de los requisitos con el objetivo de evaluar la cobertura de soluciones. Valoración del 1 al 5</t>
  </si>
  <si>
    <t>Producto Fabricante</t>
  </si>
  <si>
    <t>Porducto estándar y fabricante que da cobertura al requisito</t>
  </si>
  <si>
    <t>(A rellenar por el ofertante)</t>
  </si>
  <si>
    <t>Cubierto en fase 1 (Sí/No)</t>
  </si>
  <si>
    <t>Indicador de si estará cubierto durante la fase 1 del proyecto y, por tanto, valorable técnicamente</t>
  </si>
  <si>
    <t>Cubierto en fase 2 (Sí/No)</t>
  </si>
  <si>
    <t>Indicador de si estará cubierto durante la fase 2 del proyecto y, por tanto, valorable técnicamente</t>
  </si>
  <si>
    <t>Observaciones</t>
  </si>
  <si>
    <t>Observaciones del ofertante</t>
  </si>
  <si>
    <t>Total peso requerimiento Nivel 1</t>
  </si>
  <si>
    <t>Total peso requerimiento Nivel 2</t>
  </si>
  <si>
    <t>Total peso requerimiento Nivel 3</t>
  </si>
  <si>
    <t>Total peso requerimiento Nivel 4</t>
  </si>
  <si>
    <t>Peso de los requerimientos adicionales a incluir en la tabla del Anexo II bis</t>
  </si>
  <si>
    <t>Peso requisitos funcionales Nivel 2</t>
  </si>
  <si>
    <t>(fase 1)</t>
  </si>
  <si>
    <t>Peso requisitos funcionales Nivel 3</t>
  </si>
  <si>
    <t>Peso requisitos funcionales Nivel 4</t>
  </si>
  <si>
    <t>(fase 2)</t>
  </si>
  <si>
    <t>Valoración adicional
(fase 1 - Nivel 2)</t>
  </si>
  <si>
    <t>Valoración adicional
(fase 1 - Nivel 3)</t>
  </si>
  <si>
    <t>Valoración adicional
(fase 1 - Nivel 4)</t>
  </si>
  <si>
    <t>Valoración adicional
(fase 2 - Nivel 3)</t>
  </si>
  <si>
    <t>Valoración adicional
(fase 2 - Nivel 4)</t>
  </si>
  <si>
    <t>Peso Nivel 1</t>
  </si>
  <si>
    <t>Peso Nivel 2</t>
  </si>
  <si>
    <t>Peso Nivel 3</t>
  </si>
  <si>
    <t>Peso Nivel 4</t>
  </si>
  <si>
    <t>ISF</t>
  </si>
  <si>
    <t xml:space="preserve">Integración con el sistema financiero </t>
  </si>
  <si>
    <t xml:space="preserve">ISF </t>
  </si>
  <si>
    <t>CT.ISF.0001</t>
  </si>
  <si>
    <t>Reflejo en Contabilidad de todos los movimientos con impacto económico</t>
  </si>
  <si>
    <t xml:space="preserve">Debe existir un reflejo contable de todos los movimientos realizados en el sistema comercial que tengan impacto económico (Ej. facturas, cobros, pagos, traspasos, liquidaciones, compensaciones, etc.). </t>
  </si>
  <si>
    <t>Nivel 1</t>
  </si>
  <si>
    <t>CT.ISF.0002</t>
  </si>
  <si>
    <t>Mapeo entre conceptos y cuentas contables</t>
  </si>
  <si>
    <t xml:space="preserve">Debe poder realizarse un mapeo entre los conceptos registrados en el sistema comercial y sus correspondientes cuentas contables. Este mapeo podrá distinguir entre distintos aspectos como la titularidad del servicio, municipio, medio de pago, entidad, etc. </t>
  </si>
  <si>
    <t>CT.ISF.0003</t>
  </si>
  <si>
    <t>Interfaz de comunicación con Contabilidad</t>
  </si>
  <si>
    <t xml:space="preserve">Debe existir un interfaz de comunicación entre el sistema comercial y el sistema de contabilidad, para el traspaso de información de apuntes contables a generar. </t>
  </si>
  <si>
    <t>CT.ISF.0004</t>
  </si>
  <si>
    <t>Ajustes</t>
  </si>
  <si>
    <t xml:space="preserve">El sistema debe permitir los apuntes manuales para ajustes de incidencias. </t>
  </si>
  <si>
    <t>FPC</t>
  </si>
  <si>
    <t>Emisión de facturas puestas al cobro</t>
  </si>
  <si>
    <t>CT.FPC.0001</t>
  </si>
  <si>
    <t>Parametrización fecha de pago voluntario</t>
  </si>
  <si>
    <t xml:space="preserve">El sistema debe permitir parametrizar el periodo de pago voluntario en función del tipo de cliente y otras reglas de negocio. </t>
  </si>
  <si>
    <t>CT.FPC.0002</t>
  </si>
  <si>
    <t>Envío de factura para el cobro o carta recibo</t>
  </si>
  <si>
    <t xml:space="preserve">El sistema debe informar en la factura al cliente de los medios de pago que puede utilizar para abonarla y del plazo del que dispone. 
</t>
  </si>
  <si>
    <t>CT.FPC.0003</t>
  </si>
  <si>
    <t>Definición de diferentes flujos de procesos en función de la forma de pago</t>
  </si>
  <si>
    <t xml:space="preserve">El sistema debe permitir definir diferentes flujos de procesos en función de la forma de pago definida en cada cliente/contrato. (Ej. domiciliados, no domiciliados). </t>
  </si>
  <si>
    <t>CCD</t>
  </si>
  <si>
    <t>Cobro domiciliado</t>
  </si>
  <si>
    <t>CT.CCD.0001</t>
  </si>
  <si>
    <t>Mantenimiento manual de bancos y sucursales</t>
  </si>
  <si>
    <t xml:space="preserve">El sistema debe permitir la consulta, el alta, baja y modificación de los datos de los bancos y sus sucursales de forma manual.  Se permitirá el registro de bancos extranjeros. </t>
  </si>
  <si>
    <t>CT.CCD.0002</t>
  </si>
  <si>
    <t>Mantenimiento automático de bancos y sucursales</t>
  </si>
  <si>
    <t xml:space="preserve">El sistema debe permitir la consulta, alta, baja y modificación de los datos de los bancos y sus sucursales de forma masiva a través de ficheros. Se permitirá el registro de bancos extranjeros. </t>
  </si>
  <si>
    <t>Nivel 3</t>
  </si>
  <si>
    <t>CT.CCD.0003</t>
  </si>
  <si>
    <t>Gestión de bancos de cobro</t>
  </si>
  <si>
    <t>Se debe permitir la gestión, a través del alta, baja y modificación así como la consulta del grupo de bancos de cobro.</t>
  </si>
  <si>
    <t>CT.CCD.0004</t>
  </si>
  <si>
    <t>Asociación a bancos de cobro</t>
  </si>
  <si>
    <t xml:space="preserve">El sistema debe permitir la asociación de los bancos de cobro con otras entidades en las que los clientes pueden domiciliar el cobro. </t>
  </si>
  <si>
    <t>CT.CCD.0005</t>
  </si>
  <si>
    <t>Posibilidad de indicar varias cuentas en un mismo banco de cobro</t>
  </si>
  <si>
    <t>Se deben poder determinar distintas cuentas bancarias para un mismo banco de cobro.</t>
  </si>
  <si>
    <t>Nivel 2</t>
  </si>
  <si>
    <t>CT.CCD.0006</t>
  </si>
  <si>
    <t>Mantenimiento de bancos de cobro. Datos para el cálculo de comisiones bancarias</t>
  </si>
  <si>
    <t>Se especificará para cada cuenta los datos de negociación bancaria (coste de recibos) necesarios para el cálculo de las comisiones.</t>
  </si>
  <si>
    <t>CT.CCD.0007</t>
  </si>
  <si>
    <t xml:space="preserve">Gestión de cuentas blindadas </t>
  </si>
  <si>
    <t>El sistema debe permitir la consulta, el alta, baja y modificación del grupo de cuentas blindadas. Se debe poder determinar distintas cuentas para un mismo banco.</t>
  </si>
  <si>
    <t>CT.CCD.0008</t>
  </si>
  <si>
    <t>Impedir domiciliación bancaria en cuentas blindadas</t>
  </si>
  <si>
    <t xml:space="preserve">El sistema no debe permitir la domiciliación en cuentas tipificadas como blindadas. </t>
  </si>
  <si>
    <t>CT.CCD.0009</t>
  </si>
  <si>
    <t xml:space="preserve">Gestión de domiciliaciones </t>
  </si>
  <si>
    <t xml:space="preserve">El sistema debe permitir la consulta, alta, baja y modificación de los datos de domiciliación bancaria de los clientes. </t>
  </si>
  <si>
    <t>CT.CCD.0010</t>
  </si>
  <si>
    <t>Carga masiva de domiciliaciones</t>
  </si>
  <si>
    <t xml:space="preserve">El sistema debe permitir la domiciliación masiva a través de ficheros (el anexo del mandato también podrá llegar por fichero). Se debe permitir controlar dicha carga por el usuario de negocio para resolver sus posibles incidencias. </t>
  </si>
  <si>
    <t>CT.CCD.0011</t>
  </si>
  <si>
    <t>Validación en domiciliación bancaria</t>
  </si>
  <si>
    <t xml:space="preserve">El sistema debe realizar, en la gestión de domiciliación bancaria individual y masiva, las validaciones de la numeración de las cuentas según el país al que pertenezcan. (Ej. verificar el IBAN a través de los dígitos de control). </t>
  </si>
  <si>
    <t>CT.CCD.0012</t>
  </si>
  <si>
    <t>Domiciliación en bancos extranjeros</t>
  </si>
  <si>
    <t xml:space="preserve">El sistema permitirá la gestión del envío de remesas a bancos extranjeros. 
</t>
  </si>
  <si>
    <t>Nivel 4</t>
  </si>
  <si>
    <t>CT.CCD.0013</t>
  </si>
  <si>
    <t xml:space="preserve">Domiciliación en distintas cuentas bancarias </t>
  </si>
  <si>
    <t xml:space="preserve">El sistema debe permitir domiciliar varias cuentas bancarias tanto en clientes como en contratos pudiéndose parametrizar los usos de las mismas. </t>
  </si>
  <si>
    <t>CT.CCD.0014</t>
  </si>
  <si>
    <t xml:space="preserve">Generación de mandato </t>
  </si>
  <si>
    <t xml:space="preserve">El sistema generara el documento de orden de domiciliación o mandato en el momento del alta o modificación de la domiciliación según reglas de negocio. </t>
  </si>
  <si>
    <t>CT.CCD.0015</t>
  </si>
  <si>
    <t xml:space="preserve">Envío de mandato </t>
  </si>
  <si>
    <t xml:space="preserve">El sistema enviara el mandato al cliente para su firma por el canal establecido según reglas de negocio. </t>
  </si>
  <si>
    <t>CT.CCD.0016</t>
  </si>
  <si>
    <t xml:space="preserve">Anexo de mandato </t>
  </si>
  <si>
    <t>El sistema debe permitir anexar el mandato u orden de domiciliación o en su ausencia se determinarán una serie de campos parametrizables para justificar la realización de las domiciliaciones bancarias.</t>
  </si>
  <si>
    <t>CT.CCD.0017</t>
  </si>
  <si>
    <t>Gestión de plantillas de remesa</t>
  </si>
  <si>
    <t>La solución permitirá la consulta y gestión (alta, baja y modificación) de plantillas de remesa para envío al cobro. Será posible la creación de las mismas a través de diversos criterios (banco, calendario, producto, tipo de cliente, etc.)</t>
  </si>
  <si>
    <t>CT.CCD.0018</t>
  </si>
  <si>
    <t>Cobro de clientes domiciliados</t>
  </si>
  <si>
    <t xml:space="preserve">Para los clientes con vía de pago domiciliada se deberá poder parametrizar la fecha de envío a banco (Ej. X días a partir de la generación de la factura). </t>
  </si>
  <si>
    <t>CT.CCD.0019</t>
  </si>
  <si>
    <t>Envío de remesas al banco</t>
  </si>
  <si>
    <t xml:space="preserve">EL sistema debe permitir el envío de remesas de recibos domiciliados a los bancos de cobro correspondientes, cuando se cumpla la fecha de ejecución definida en el calendario de remesas. </t>
  </si>
  <si>
    <t>CT.CCD.0020</t>
  </si>
  <si>
    <t>Case de recibos domiciliados</t>
  </si>
  <si>
    <t>El sistema debe casar cada recibo con un cobro (realizado sobre la cuenta bancaria que nos ha facilitado el cliente para el mismo) en el momento del envío de la remesa.</t>
  </si>
  <si>
    <t>CT.CCD.0021</t>
  </si>
  <si>
    <t xml:space="preserve">Inclusión manual en remesa. </t>
  </si>
  <si>
    <t xml:space="preserve">El sistema debe permitir la gestión (consulta, alta, baja y modificación) manual para el envío en remesa. En dicha solicitud se debe permitir indicar la factura o facturas o un importe que se quieren incluir (Ej. facturas concretas, deuda en periodo voluntario, saldo del contrato, etc.), la fecha de inclusión en remesa, si la solicitud es a petición cliente o no, etc. </t>
  </si>
  <si>
    <t>CT.CCD.0022</t>
  </si>
  <si>
    <t>Simulación de remesa</t>
  </si>
  <si>
    <t>El sistema debe permitir la simulación del envío de remesa para su consulta. Parametrizable por bancos, calendarios, tipo de cliente, producto, etc. El objetivo debe ser poder evaluar el volumen de recibos y plantear una reducción de costes por comisiones.</t>
  </si>
  <si>
    <t>CT.CCD.0023</t>
  </si>
  <si>
    <t>Parametrización de criterios de exclusión de la remesa</t>
  </si>
  <si>
    <t xml:space="preserve">El sistema debe posibilitar la gestión (alta, baja y modificación) de la exclusión de una factura del envío en remesa de forma automática (bajo criterios previamente parametrizados) o de forma manual. (Ej. no remesado de una factura en revisión). </t>
  </si>
  <si>
    <t>CT.CCD.0024</t>
  </si>
  <si>
    <t>Confirmación de inclusión en remesa</t>
  </si>
  <si>
    <t xml:space="preserve">En los casos de solicitud de remesa manual, el sistema debe avisar si el cliente/contrato/factura tiene una exclusión de envío de remesa y si se quiere o no que se incluya en la remesa. </t>
  </si>
  <si>
    <t>CT.CCD.0025</t>
  </si>
  <si>
    <t>Consulta de las excepciones de cada remesa</t>
  </si>
  <si>
    <t xml:space="preserve">El sistema permitirá consultar, comprobar y gestionar cada una de las excepciones de remesado producidas. </t>
  </si>
  <si>
    <t>CT.CCD.0026</t>
  </si>
  <si>
    <t>Cargo de las devoluciones</t>
  </si>
  <si>
    <t xml:space="preserve">El sistema debe codificar automáticamente mediante la carga de ficheros enviados por los bancos en cada contrato casando cada devolución con su cobro domiciliado y descasando los movimientos que generaron el mencionado cobro. </t>
  </si>
  <si>
    <t>CT.CCD.0027</t>
  </si>
  <si>
    <t xml:space="preserve">Consulta de ficheros de devoluciones </t>
  </si>
  <si>
    <r>
      <t>El sistema debe permitir</t>
    </r>
    <r>
      <rPr>
        <strike/>
        <sz val="12"/>
        <rFont val="Calibri"/>
        <family val="2"/>
        <scheme val="minor"/>
      </rPr>
      <t xml:space="preserve"> Se podrán</t>
    </r>
    <r>
      <rPr>
        <sz val="12"/>
        <rFont val="Calibri"/>
        <family val="2"/>
        <scheme val="minor"/>
      </rPr>
      <t xml:space="preserve"> consultar los ficheros de devolución recibidos del banco.</t>
    </r>
  </si>
  <si>
    <t>CT.CCD.0028</t>
  </si>
  <si>
    <t>Domiciliación de pago por tarjeta</t>
  </si>
  <si>
    <t xml:space="preserve">El sistema permitirá la domiciliación en tarjeta cumpliendo con la normativa vigente. </t>
  </si>
  <si>
    <t>CT.CCD.0029</t>
  </si>
  <si>
    <t>Remesa domiciliación en tarjeta</t>
  </si>
  <si>
    <t xml:space="preserve">El sistema permitirá el envío de remesas de domiciliaciones en tarjetas. </t>
  </si>
  <si>
    <t>CT.CCD.0030</t>
  </si>
  <si>
    <t xml:space="preserve">Anulación domiciliación bancaria </t>
  </si>
  <si>
    <t xml:space="preserve">El sistema podrá anular la domiciliación de clientes en base a criterios parametrizables (nº recibos devueltos, importe del recibo devuelto, motivo de devolución, etc.). </t>
  </si>
  <si>
    <t>CT.CCD.0031</t>
  </si>
  <si>
    <t xml:space="preserve">Comunicación al cliente de devolución de recibo </t>
  </si>
  <si>
    <t>El sistema enviará comunicación al pagador y en algunos casos al titular, informándole de que se ha producido la devolución de un recibo. Se deberá poder parametrizar cualquier tipo de comunicación. En los tipos de comunicación que lo permita se debe incluir opciones para permitir el pago del importe devuelto.</t>
  </si>
  <si>
    <t>CT.CCD.0032</t>
  </si>
  <si>
    <t xml:space="preserve">Indicadores de riesgo </t>
  </si>
  <si>
    <t>El sistema asignará indicadores de riesgo en base a criterios parametrizables (Ej. número de devoluciones, facturas impagadas, etc.).</t>
  </si>
  <si>
    <t>CND</t>
  </si>
  <si>
    <t xml:space="preserve">Cobro no domiciliado
</t>
  </si>
  <si>
    <t>CT.CND.0001</t>
  </si>
  <si>
    <t xml:space="preserve">Comunicación formas de pago </t>
  </si>
  <si>
    <t xml:space="preserve">Para la gestión del cobro de clientes con vía de pago no domiciliada se deberá indicar todas las formas en qué el cliente puede realizar el pago. Esto debe ser parametrizable al menos por tipo de cliente y servicio. </t>
  </si>
  <si>
    <t>CT.CND.0002</t>
  </si>
  <si>
    <t xml:space="preserve">Cobro mediante los métodos habilitados </t>
  </si>
  <si>
    <t>El sistema debe permitir el cobro por cualquiera de los métodos habilitados a tal efecto (Ej. Ventanilla banco, efectivo, cheque, tarjeta de crédito, transferencia, giro postal, etc.).</t>
  </si>
  <si>
    <t>CT.CND.0003</t>
  </si>
  <si>
    <t xml:space="preserve">Nuevas formas de pago </t>
  </si>
  <si>
    <t xml:space="preserve">El sistema debe estar habilitado para la incorporación de nuevas formas de pago. </t>
  </si>
  <si>
    <t>CT.CND.0004</t>
  </si>
  <si>
    <t xml:space="preserve">Comunicación al cliente tras pago en oficinas comerciales </t>
  </si>
  <si>
    <t xml:space="preserve">El sistema debe enviar cualquier tipo de comunicación al cliente avisándole de la recepción del cobro por ventanilla, por el canal establecido según reglas de negocio. </t>
  </si>
  <si>
    <t>CT.CND.0005</t>
  </si>
  <si>
    <t xml:space="preserve">Cuadre de caja </t>
  </si>
  <si>
    <t xml:space="preserve">Debe existir un proceso que calcule de manera totalizada los importes recaudados, por oficina y medio de pago, que seguirá un proceso de validaciones. </t>
  </si>
  <si>
    <t>CT.CND.0006</t>
  </si>
  <si>
    <t xml:space="preserve">Cobro en dispositivos de movilidad </t>
  </si>
  <si>
    <t xml:space="preserve">El sistema debe disponer de herramientas de movilidad que dispongan de opciones de cobro. </t>
  </si>
  <si>
    <t>CT.CND.0007</t>
  </si>
  <si>
    <t>Cobro por tarjeta</t>
  </si>
  <si>
    <t xml:space="preserve">El sistema debe permitir seleccionar facturas o cuotas de aplazamiento de uno o varios contratos y efectuar cualquier tipo de cobro por tarjeta, reflejándose esta operación de forma provisional hasta el ingreso real del importe consolidándose en el saldo del contrato. </t>
  </si>
  <si>
    <t>CT.CND.0008</t>
  </si>
  <si>
    <t xml:space="preserve">Emisión de justificante de pago por tarjeta </t>
  </si>
  <si>
    <t xml:space="preserve">Una vez registrado el cobro por tarjeta, el sistema debe permitir emitir justificante de pago para el cliente que será remitido por el canal establecido según reglas de negocio. </t>
  </si>
  <si>
    <t>CT.CND.0009</t>
  </si>
  <si>
    <t>Aviso de devolución del pago por tarjeta</t>
  </si>
  <si>
    <t xml:space="preserve">En caso de no recibir el cobro del pago por tarjeta, el sistema podrá avisar al cliente por el canal establecido según reglas de negocio. </t>
  </si>
  <si>
    <t>CT.CND.0010</t>
  </si>
  <si>
    <t>Gestión de las cuentas bancarias</t>
  </si>
  <si>
    <r>
      <t>El sistema debe permitir la consulta, alta, baja y modificación del grupo de cuentas bancarias para cobro mediante transferencia, incluyendo distintas cuentas bancarias para un mismo banco.</t>
    </r>
    <r>
      <rPr>
        <strike/>
        <sz val="12"/>
        <color rgb="FF000000"/>
        <rFont val="Calibri"/>
        <family val="2"/>
        <scheme val="minor"/>
      </rPr>
      <t/>
    </r>
  </si>
  <si>
    <t>CT.CND.0011</t>
  </si>
  <si>
    <t xml:space="preserve">Cobro por transferencia manual </t>
  </si>
  <si>
    <t xml:space="preserve">El sistema permitirá introducir de forma manual movimientos de transferencia, permitiendo el case total, parcial o no case de una o varias facturas u otros movimientos, reflejándose en el saldo del contrato/cliente de manera inmediata. 
En los movimientos no casados el saldo a favor del cliente debe poder casarse a posteriori con facturas u otros movimientos. </t>
  </si>
  <si>
    <t>CT.CND.0012</t>
  </si>
  <si>
    <t>Cobro por transferencia mediante fichero</t>
  </si>
  <si>
    <t xml:space="preserve">El sistema permitirá cargar ficheros con movimientos de transferencia, permitiendo el case total, parcial o no case de una o varias facturas u otros movimientos, reflejándose en el saldo del contrato/cliente de manera inmediata. 
En los movimientos no casados el saldo a favor del cliente debe poder casarse a posteriori con facturas u otros movimientos. 
Se debe permitir controlar dicha carga por el usuario de negocio para resolver sus posibles incidencias. </t>
  </si>
  <si>
    <t>CT.CND.0013</t>
  </si>
  <si>
    <t>Gestión de transferencias</t>
  </si>
  <si>
    <t>El sistema permitirá consultar, comprobar y gestionar cada una de las transferencias introducidas.</t>
  </si>
  <si>
    <t>CEB</t>
  </si>
  <si>
    <t>CT.CND.0014</t>
  </si>
  <si>
    <t>Recepción de ficheros de transferencias</t>
  </si>
  <si>
    <t xml:space="preserve">El sistema debe permitir la entrada manual y también la incorporación automática de ficheros (N34) para el cobro por transferencia. </t>
  </si>
  <si>
    <t>CT.CND.0015</t>
  </si>
  <si>
    <t>Posibilidad de anulación de ficheros de transferencias</t>
  </si>
  <si>
    <t>Se podrán consultar, modificar y anular los ficheros o movimientos introducidos relativos a transferencias.</t>
  </si>
  <si>
    <t>CT.CND.0016</t>
  </si>
  <si>
    <t>Aviso al cliente de la llegada de su transferencia</t>
  </si>
  <si>
    <t xml:space="preserve">El sistema podrá permitir comunicar al cliente la recepción de la transferencia por el canal establecido según reglas de negocio. </t>
  </si>
  <si>
    <t>CT.CND.0017</t>
  </si>
  <si>
    <t xml:space="preserve">Registro de justificante de pago del cliente </t>
  </si>
  <si>
    <t xml:space="preserve">El sistema debe poder registrar el justificante de un pago de un cliente recibido por cualquier medio. Además, el sistema debe permitir parametrizar la paralización de acciones de recobro durante un periodo (actualmente 10 días) a la espera de la recepción del pago efectivo, de no recibirlo continuarán las acciones de recobro. </t>
  </si>
  <si>
    <t>CT.CND.0018</t>
  </si>
  <si>
    <t xml:space="preserve">Cobro por cheque manual </t>
  </si>
  <si>
    <t xml:space="preserve">El sistema permitirá introducir de forma manual movimientos de cheque, permitiendo el case total, parcial o no case de una o varias facturas u otros movimientos, reflejándose en el saldo del contrato/cliente de manera inmediata. 
En los movimientos no casados el saldo a favor del cliente debe poder casarse a posteriori con facturas u otros movimientos. </t>
  </si>
  <si>
    <t>CT.CND.0019</t>
  </si>
  <si>
    <t>Cobro por cheque mediante fichero</t>
  </si>
  <si>
    <t xml:space="preserve">El sistema permitirá cargar ficheros con movimientos de cheque, permitiendo el case total, parcial o no compensación de una o varias facturas u otros movimientos, reflejándose en el saldo del contrato/cliente de manera inmediata. 
En los movimientos no casados el saldo a favor del cliente debe poder casarse a posteriori con facturas u otros movimientos. 
Se debe permitir controlar dicha carga por el usuario de negocio para resolver sus posibles incidencias. </t>
  </si>
  <si>
    <t>CT.CND.0020</t>
  </si>
  <si>
    <t>Emisión de justificante de pago por cheque</t>
  </si>
  <si>
    <t xml:space="preserve">El sistema podrá permitir comunicar al cliente la recepción del pago por cheque por el canal establecido según reglas de negocio. </t>
  </si>
  <si>
    <t>CT.CND.0021</t>
  </si>
  <si>
    <t>Devolución de cheque</t>
  </si>
  <si>
    <t>En caso de que se reciba la devolución de un cheque, el sistema debe descasar el cobro con el cheque y casar el cobro con la devolución del cheque. Además, dicha operación deberá ser reflejada en el saldo del cliente/contrato.</t>
  </si>
  <si>
    <t>CT.CND.0022</t>
  </si>
  <si>
    <t xml:space="preserve">Aviso de devolución de pago por cheque </t>
  </si>
  <si>
    <t xml:space="preserve">En caso de devolución de un pago por cheque el sistema podrá avisar al cliente por el canal establecido según reglas de negocio. </t>
  </si>
  <si>
    <t>CT.CND.0023</t>
  </si>
  <si>
    <t>Cobro en efectivo</t>
  </si>
  <si>
    <t xml:space="preserve">El sistema debe permitir seleccionar facturas u otros movimientos de uno o varios contratos y efectuar un cobro en efectivo, permitiendo el case total, parcial o no case de una o varias facturas u otros movimientos, reflejándose en el saldo del contrato/cliente de manera inmediata. 
En los movimientos no casados el saldo a favor del cliente debe poder casarse a posteriori con facturas u otros movimientos. </t>
  </si>
  <si>
    <t>CT.CND.0024</t>
  </si>
  <si>
    <t xml:space="preserve">Emisión de justificante de pago en efectivo </t>
  </si>
  <si>
    <t xml:space="preserve">Una vez registrado el cobro en efectivo, el sistema podrá emitir justificante de pago al cliente que será remitido por el canal establecido según  reglas de negocio. </t>
  </si>
  <si>
    <t>CT.CND.0025</t>
  </si>
  <si>
    <t>Anulación de cobro en efectivo</t>
  </si>
  <si>
    <t xml:space="preserve">El sistema debe permitir la anulación del cobro en efectivo cuando se hubiera registrado éste por error, reflejándose esta operación en el saldo del contrato de forma inmediata. Se deberá contabilizar su correspondiente apunte contable de anulación. Se descasará el cobro en efectivo con la factura o cuotas y se casará la anulación con el cobro. Las facturas y las cuotas quedarán pendientes para su cobro. </t>
  </si>
  <si>
    <t>CT.CND.0026</t>
  </si>
  <si>
    <t>Cuentas transitorias</t>
  </si>
  <si>
    <t xml:space="preserve">El sistema debe permitir dar de alta diferentes cuentas a las que sea posible asignar aquellos pagos que no hayan podido ser identificados a nivel de cliente. Además, debe ser posible traspasar saldos entre estas cuentas hasta la identificación final o case de cada cobro con su correspondiente movimiento. </t>
  </si>
  <si>
    <t>CT.CND.0027</t>
  </si>
  <si>
    <t>Gestión de cobros no identificados</t>
  </si>
  <si>
    <t xml:space="preserve">El sistema debe permitir la asignación de cobros no identificados a contratos, clientes o cuentas transitorias. Dichos cobros se deben poder modificar, desglosar, anular y asignar al contrato o movimiento correcto. 
El usuario debe poder consultar y gestionar estos cobros no identificados por diferentes criterios. </t>
  </si>
  <si>
    <t>CT.CND.0028</t>
  </si>
  <si>
    <t xml:space="preserve">Asignación de cobros no identificados </t>
  </si>
  <si>
    <t xml:space="preserve">El sistema debe permitir asignar diferentes roles para la codificación de pagos que han sido identificados. </t>
  </si>
  <si>
    <t>CT.CND.0029</t>
  </si>
  <si>
    <t xml:space="preserve">Aviso al cliente para confirmación de pago </t>
  </si>
  <si>
    <t xml:space="preserve">En el caso de que se identifique un pago no identificado se deberá poder enviar un aviso al cliente para que nos pueda confirmar a los movimientos que hace referencia. </t>
  </si>
  <si>
    <t>CT.CND.0030</t>
  </si>
  <si>
    <t>Anulaciones de cobro</t>
  </si>
  <si>
    <t xml:space="preserve">El sistema debe permitir la anulación de todo tipo de movimiento de cobro, incluidos los traspasos, de forma individual o masiva mediante ficheros. </t>
  </si>
  <si>
    <t>CT.CND.0031</t>
  </si>
  <si>
    <t xml:space="preserve">Trazabilidad anulaciones </t>
  </si>
  <si>
    <t xml:space="preserve">El sistema debe guardar trazabilidad de estas anulaciones respecto de su movimiento origen y será consultable. </t>
  </si>
  <si>
    <t>CT.CND.0032</t>
  </si>
  <si>
    <t xml:space="preserve">Aviso al cliente de la anulación de un pago </t>
  </si>
  <si>
    <t xml:space="preserve">El sistema debe permitir enviar al cliente un aviso de la anulación así como el motivo que será remitido por el canal establecido según reglas de negocio. </t>
  </si>
  <si>
    <t>CT.CND.0033</t>
  </si>
  <si>
    <t>Control de anulaciones</t>
  </si>
  <si>
    <t xml:space="preserve">Se deberá poder consultar las anulaciones producidas, por importe, tipología de clientes, por zonas.... </t>
  </si>
  <si>
    <t>CT.CND.0034</t>
  </si>
  <si>
    <t xml:space="preserve">Parametrización de sufijos del código de barras </t>
  </si>
  <si>
    <t xml:space="preserve">El sistema debe permitir crear agrupaciones mediante el establecimiento de sufijos parametrizables, que formaran parte del código de barras identificativo para el cobro. </t>
  </si>
  <si>
    <t>CAS</t>
  </si>
  <si>
    <t xml:space="preserve">Case de los movimientos 
</t>
  </si>
  <si>
    <t>CT.CAS.0001</t>
  </si>
  <si>
    <t xml:space="preserve">Case </t>
  </si>
  <si>
    <t xml:space="preserve">El sistema asociará los distintos movimientos económicos (ej. cobros, compensaciones, anulaciones, etc.) a sus facturas o movimientos económicos correspondientes de forma total o parcial. </t>
  </si>
  <si>
    <t>CT.CAS.0002</t>
  </si>
  <si>
    <t xml:space="preserve">Parametrización del case </t>
  </si>
  <si>
    <t xml:space="preserve">El sistema debe parametrizar con distintos criterios por tipo de cliente y otras reglas de negocio para el case (ej. coincidencia de importe, coincidencia con suma de facturas, facturas más antiguas, etc.). </t>
  </si>
  <si>
    <t>CT.CAS.0003</t>
  </si>
  <si>
    <t xml:space="preserve">Parametrización por conceptos </t>
  </si>
  <si>
    <t xml:space="preserve">El sistema debe permitir parametrizar si el case se realiza por movimiento o por concepto que compone el movimiento diferenciando entre titularidad canal y no canal. </t>
  </si>
  <si>
    <t>CT.CAS.0004</t>
  </si>
  <si>
    <t xml:space="preserve">Ejecución automática del case </t>
  </si>
  <si>
    <t xml:space="preserve">El sistema ejecutará dicho proceso ante el registro de un movimiento económico en la cuenta de un contrato. </t>
  </si>
  <si>
    <t>CT.CAS.0005</t>
  </si>
  <si>
    <t xml:space="preserve">Ejecución manual del case </t>
  </si>
  <si>
    <t xml:space="preserve">El sistema debe permitir el case manual de movimientos, permitiendo al usuario de negocio la asociación o desasociación de cualquier tipo de factura o movimiento económico. </t>
  </si>
  <si>
    <t>CT.CAS.0006</t>
  </si>
  <si>
    <t>Case de recibos deudores y acreedores en cobros de asignación automática</t>
  </si>
  <si>
    <t xml:space="preserve">En cobros de asignación automática, el sistema casará el cobro con las facturas que lo generaron en base a la parametrización que se defina. </t>
  </si>
  <si>
    <t>CT.CAS.0007</t>
  </si>
  <si>
    <t>Case de recibos deudores y acreedores en cobros de asignación manual</t>
  </si>
  <si>
    <t>En cobros de asignación manual, el sistema realizará el case automáticamente con las facturas seleccionadas, total o parcialmente.</t>
  </si>
  <si>
    <t>CT.CAS.0008</t>
  </si>
  <si>
    <t>Anulación automática del case</t>
  </si>
  <si>
    <t xml:space="preserve">El sistema debe permitir parametrizar situaciones en las que se anule el case entre dos movimientos. </t>
  </si>
  <si>
    <t>CT.CAS.0009</t>
  </si>
  <si>
    <t xml:space="preserve">Gestión manual del case </t>
  </si>
  <si>
    <t xml:space="preserve">El sistema debe permitir la consulta, modificación y anulación del case entre movimientos de forma manual y con restricciones por perfil.
</t>
  </si>
  <si>
    <t>CT.CAS.0010</t>
  </si>
  <si>
    <t>Exclusión de movimientos del proceso de case</t>
  </si>
  <si>
    <t xml:space="preserve">El sistema permitirá al usuario excluir determinados movimientos de un contrato del proceso de case. </t>
  </si>
  <si>
    <t>CT.CAS.0011</t>
  </si>
  <si>
    <t xml:space="preserve">Trazabilidad del case </t>
  </si>
  <si>
    <t xml:space="preserve">El sistema deberá mantener la trazabilidad de los distintos cases de un movimiento (ej. modificaciones, anulaciones, etc.). </t>
  </si>
  <si>
    <t>CT.CAS.0012</t>
  </si>
  <si>
    <t xml:space="preserve">Reconstrucción del case manual </t>
  </si>
  <si>
    <t xml:space="preserve">El sistema deberá permitir la anulación del case de todos los movimientos de un contrato y el recálculo de dicho case de forma automática. </t>
  </si>
  <si>
    <t>CT.CAS.0013</t>
  </si>
  <si>
    <t>Reconstrucción del case automático</t>
  </si>
  <si>
    <t xml:space="preserve">El sistema realizará la reconstrucción del case de todos los movimientos de un contrato bajo el cumplimiento de ciertas situaciones. Ej. Saldo igual a 0. </t>
  </si>
  <si>
    <t>CT.CAS.0014</t>
  </si>
  <si>
    <t xml:space="preserve">Asociación de importes no casados </t>
  </si>
  <si>
    <t xml:space="preserve">El sistema permitirá asociar pagos a nivel factura, contrato y cliente. </t>
  </si>
  <si>
    <t>CT.CAS.0015</t>
  </si>
  <si>
    <t>Case de aplazamientos y sus facturas origen</t>
  </si>
  <si>
    <t xml:space="preserve">En acuerdos de pago aplazados, el sistema casará los movimientos de abono con las cuotas que a su vez casarán total o parcialmente con sus facturas origen. </t>
  </si>
  <si>
    <t>CT.CAS.0016</t>
  </si>
  <si>
    <t>Consulta del detalle del saldo</t>
  </si>
  <si>
    <t>Debe ser posible visualizar el detalle de todos los movimientos que componen el saldo de un cliente/contrato, indicando su estado de case. Se debe permitir la búsqueda por cualquier campo de la cuenta del cliente.</t>
  </si>
  <si>
    <t>CT.CAS.0017</t>
  </si>
  <si>
    <t xml:space="preserve">Aplicación interna por conceptos </t>
  </si>
  <si>
    <t xml:space="preserve">El sistema tras el case de un movimiento de abono calculará y registrará los importes asignados a cada concepto. Ej. Concepto, titularidad, etc. Dicho desglose será consultable en el detalle de cada movimiento. </t>
  </si>
  <si>
    <t>CT.CAS.0018</t>
  </si>
  <si>
    <t xml:space="preserve">Visualización del estado de case </t>
  </si>
  <si>
    <t xml:space="preserve">El sistema debe permitir visualizar por cada movimiento el desglose de su estado de case (ej. parcial, total, anulado, provisionado, etc.). </t>
  </si>
  <si>
    <t>LIQ</t>
  </si>
  <si>
    <t xml:space="preserve">Liquidaciones
</t>
  </si>
  <si>
    <t>CT.LIQ.0001</t>
  </si>
  <si>
    <t xml:space="preserve">Liquidaciones de importes no canal </t>
  </si>
  <si>
    <t xml:space="preserve"> Para cada Ayuntamiento, urbanización u otros, el sistema calculará la liquidación de los importes de titularidad no canal con la periodicidad que se indique en cada convenio en base a diferentes parámetros configurables (ej. cobrado, facturado, etc.). </t>
  </si>
  <si>
    <t>CT.LIQ.0002</t>
  </si>
  <si>
    <t xml:space="preserve">Datos de identificación gestor para la liquidación </t>
  </si>
  <si>
    <t xml:space="preserve">El sistema deberá mantener la información de identificación del gestor para su liquidación (ej. Cif, código de organismo, DIR3, tipo de convenio, condiciones de liquidación, servicios a liquidar, deducciones, etc.) </t>
  </si>
  <si>
    <t>CT.LIQ.0003</t>
  </si>
  <si>
    <t xml:space="preserve">Solicitud individual y masiva </t>
  </si>
  <si>
    <t xml:space="preserve">El sistema debe permitir la solicitud individual y masiva de liquidaciones. </t>
  </si>
  <si>
    <t>CT.LIQ.0004</t>
  </si>
  <si>
    <t xml:space="preserve">Tipologías de liquidaciones </t>
  </si>
  <si>
    <t xml:space="preserve">El sistema debe permitir distintos tipos de liquidaciones (Ej. Informativa, efectiva, etc.) que llevarán diferentes procesos asociados. </t>
  </si>
  <si>
    <t>CT.LIQ.0005</t>
  </si>
  <si>
    <t xml:space="preserve">Factura de gastos de gestión </t>
  </si>
  <si>
    <t xml:space="preserve">El sistema generará la factura de gastos de gestión en función de un porcentaje parametrizable de los importes facturados/cobrados en nombre del gestor correspondiente definidos en el convenio.  </t>
  </si>
  <si>
    <t>CT.LIQ.0006</t>
  </si>
  <si>
    <t xml:space="preserve">Deducciones en la liquidación </t>
  </si>
  <si>
    <t xml:space="preserve">El sistema debe permitir deducir en la liquidación la factura de gastos de gestión, las facturas de suministro de agua, etc. </t>
  </si>
  <si>
    <t>CT.LIQ.0007</t>
  </si>
  <si>
    <t xml:space="preserve">Gestión de la liquidación </t>
  </si>
  <si>
    <t xml:space="preserve">El sistema debe permitir la consulta, modificación y anulación de liquidaciones. </t>
  </si>
  <si>
    <t>CT.LIQ.0008</t>
  </si>
  <si>
    <t xml:space="preserve">Cadena de autorizaciones </t>
  </si>
  <si>
    <t xml:space="preserve">El sistema deberá gestionar el procedimiento de autorizaciones que se defina para la aprobación o denegación de la liquidación. </t>
  </si>
  <si>
    <t>CT.LIQ.0009</t>
  </si>
  <si>
    <t xml:space="preserve">Integración con sistema contable para liquidaciones. </t>
  </si>
  <si>
    <t xml:space="preserve">Mediante interface con el sistema contable se procederá al pago del saldo resultante. </t>
  </si>
  <si>
    <t>CT.LIQ.0010</t>
  </si>
  <si>
    <t>Comunicación de liquidación</t>
  </si>
  <si>
    <t xml:space="preserve">El sistema debe permitir generar los documentos justificativos de dicha liquidación (ej. informe con detalle de todas las facturas y cobros de clientes de esa entidad y las propias de la entidad, informe resumen, etc.) con la periodicidad que se indique en cada convenio que será remitido por el canal establecido según reglas de negocio. </t>
  </si>
  <si>
    <t>COM</t>
  </si>
  <si>
    <t xml:space="preserve">Compensaciones
</t>
  </si>
  <si>
    <t>CT.COM.0001</t>
  </si>
  <si>
    <t>Compensaciones con entidades</t>
  </si>
  <si>
    <t xml:space="preserve">El sistema debe proponer compensaciones a realizar con la entidad a liquidar en base a la deuda de este organismo y condiciones establecidas en convenio (Ej. facturación de servicios prestados por Ayuntamiento y facturados por la empresa). </t>
  </si>
  <si>
    <t>CT.COM.0002</t>
  </si>
  <si>
    <t>Propuesta de compensación</t>
  </si>
  <si>
    <t xml:space="preserve">El sistema debe permitir generar una propuesta de compensación con las facturas pendientes de pago y los conceptos adeudados por canal a esa entidad (ej. Impuestos, dividendos, etc.). Esta compensación se puede realizar tanto de  forma individual como masiva (a través de ficheros). </t>
  </si>
  <si>
    <t>CT.COM.0003</t>
  </si>
  <si>
    <t xml:space="preserve">Preselección de facturas </t>
  </si>
  <si>
    <t xml:space="preserve">El sistema debe marcar como preseleccionadas las facturas enviadas en la propuesta de compensación. </t>
  </si>
  <si>
    <t>CT.COM.0004</t>
  </si>
  <si>
    <t xml:space="preserve">Validación facturas preseleccionadas para  propuesta de compensación </t>
  </si>
  <si>
    <t>El sistema no debe permitir seleccionar facturas incluidas en una propuesta de compensación.</t>
  </si>
  <si>
    <t>CT.COM.0005</t>
  </si>
  <si>
    <t>Gestión de la compensación</t>
  </si>
  <si>
    <t xml:space="preserve">El sistema debe permitir la consulta, modificación y anulación de propuestas y compensaciones de facturas. </t>
  </si>
  <si>
    <t>CT.COM.0006</t>
  </si>
  <si>
    <t>Compensación de deuda no comercial automática</t>
  </si>
  <si>
    <t xml:space="preserve">Mediante interface con el sistema contable, el sistema debe permitir la compensación con deuda no comercial, cobros pendientes de asignar, tributos o dividendos, etc. </t>
  </si>
  <si>
    <t>CT.COM.0007</t>
  </si>
  <si>
    <t xml:space="preserve">Compensación de deuda no comercial manual </t>
  </si>
  <si>
    <t xml:space="preserve">El sistema debe permitir la introducción de conceptos que no estén registrados en el sistema comercial para propuesta de compensación. </t>
  </si>
  <si>
    <t>CT.COM.0008</t>
  </si>
  <si>
    <t xml:space="preserve">Comunicación de propuesta de compensación </t>
  </si>
  <si>
    <t xml:space="preserve">El sistema debe permitir emitir comunicación de propuesta de compensación al cliente que será remitido por el canal establecido según reglas de negocio. </t>
  </si>
  <si>
    <t>CT.COM.0009</t>
  </si>
  <si>
    <t xml:space="preserve">Confirmación de la compensación </t>
  </si>
  <si>
    <t xml:space="preserve">El sistema permitirá la recepción de la confirmación de la propuesta de la compensación de forma individual o masiva (a través de ficheros) y se procederá a realizar la compensación confirmada. </t>
  </si>
  <si>
    <t>CT.COM.0010</t>
  </si>
  <si>
    <t xml:space="preserve">Información al sistema contable de la compensación </t>
  </si>
  <si>
    <t xml:space="preserve">El sistema informará al sistema contable de la compensación con deuda no comercial. </t>
  </si>
  <si>
    <t>GSD</t>
  </si>
  <si>
    <t xml:space="preserve">Conceptos generales seguimiento de deuda </t>
  </si>
  <si>
    <t>CT.GSD.0001</t>
  </si>
  <si>
    <t xml:space="preserve">Generación de expediente de cobro </t>
  </si>
  <si>
    <t xml:space="preserve">El sistema generará un expediente de cobro asociado al cliente/contrato, en el que se registren todas las actuaciones relacionadas con la gestión de la deuda del cliente/contrato. </t>
  </si>
  <si>
    <t xml:space="preserve">GSD </t>
  </si>
  <si>
    <t>CT.GSD.0002</t>
  </si>
  <si>
    <t>Información consultable en expediente de cobro</t>
  </si>
  <si>
    <t>Toda la información relativa a la gestión de deuda debe ser consultable a través del expediente de cobro. Ej. Situación del expediente, deuda actual y exigible, acuerdos de pago, cortes, condenas, histórico de comunicaciones relativas a la gestión de deuda, campañas de gestión de deuda, etc.</t>
  </si>
  <si>
    <t>CT.GSD.0003</t>
  </si>
  <si>
    <t>Registro y gestión de comunicaciones</t>
  </si>
  <si>
    <t xml:space="preserve">El sistema permitirá asociar al expediente de forma automática o manual las comunicaciones con el cliente (llamadas, sms, cartas, o cualquier otro tipo), que realicen como objeto de la gestión de deuda. </t>
  </si>
  <si>
    <t>CT.GSD.0004</t>
  </si>
  <si>
    <t xml:space="preserve">Expediente de cobro exportable </t>
  </si>
  <si>
    <t xml:space="preserve">La información del expediente de cobro debe ser exportable en ficheros con distintos formatos.  </t>
  </si>
  <si>
    <t>CT.GSD.0005</t>
  </si>
  <si>
    <t>Diseño de procesos de gestión de deuda</t>
  </si>
  <si>
    <t>El sistema debe permitir diseñar procesos de gestión de deuda según diferentes delimitadores parametrizados y su histórico de cobro, como por ejemplo, el tipo de cliente/contrato (entidades públicas, gran cliente, particular, etc.), la situación del contrato, el tipo de instalación, la tarifa, la antigüedad de la deuda, los ciclos de lectura y facturación, etc.</t>
  </si>
  <si>
    <t>CT.GSD.0006</t>
  </si>
  <si>
    <t xml:space="preserve">Modificación del procedimiento gestión de deuda </t>
  </si>
  <si>
    <t xml:space="preserve">El sistema debe permitir modificar el procedimiento de impago para uno o varios contratos o clientes al usuario de negocio. </t>
  </si>
  <si>
    <t>CT.GSD.0007</t>
  </si>
  <si>
    <t xml:space="preserve">Configuración de acciones asociadas a determinados eventos </t>
  </si>
  <si>
    <t xml:space="preserve">El sistema debe permitir parametrizar la generación de acciones en función a eventos dentro del proceso de gestión de deuda y parametrizaciones según reglas de negocio. Ej. Envío de comunicaciones a clientes, inclusión en campañas de reclamación de deuda, etc. Esta definición se podrá realizar por el usuario de negocio. </t>
  </si>
  <si>
    <t>CT.GSD.0008</t>
  </si>
  <si>
    <t xml:space="preserve">Criterios de exclusión </t>
  </si>
  <si>
    <t xml:space="preserve">El sistema debe permitir el alta, baja y modificación de criterios de exclusión para determinadas acciones de gestión de deuda. Ej. Exclusión de corte, condena, campañas de llamadas, etc. </t>
  </si>
  <si>
    <t>CT.GSD.0009</t>
  </si>
  <si>
    <t xml:space="preserve">Asignación de puntos de suministro, contratos, clientes o facturas a criterios de exclusión de forma manual </t>
  </si>
  <si>
    <t xml:space="preserve">El sistema permitirá la asignación de puntos de suministro, contratos, clientes o facturas a los diferentes criterios de exclusión, teniendo en cuenta diferentes parámetros (Ej. Vigencia, motivo, etc.). </t>
  </si>
  <si>
    <t>CT.GSD.0010</t>
  </si>
  <si>
    <t>Parametrización de aplicación de intereses de mora</t>
  </si>
  <si>
    <t xml:space="preserve">El sistema debe permitir parametrizar la aplicación de intereses de mora y recargos por fuera de plazo en función del tipo de cliente y otras reglas de negocio.  </t>
  </si>
  <si>
    <t>CT.GSD.0011</t>
  </si>
  <si>
    <t xml:space="preserve">Parametrización de los intereses de mora </t>
  </si>
  <si>
    <t xml:space="preserve">El sistema debe permitir la parametrización de los conceptos necesarios para la realización del cálculo. Ej. Porcentaje a aplicar, etc. </t>
  </si>
  <si>
    <t>CT.GSD.0012</t>
  </si>
  <si>
    <t>Cálculo de intereses de mora</t>
  </si>
  <si>
    <t xml:space="preserve">El sistema debe permitir calcular los intereses de mora de una factura. </t>
  </si>
  <si>
    <t>CT.GSD.0013</t>
  </si>
  <si>
    <t>Parametrización de exenciones de intereses de mora</t>
  </si>
  <si>
    <t xml:space="preserve">El sistema debe permitir parametrizar exenciones o bloqueos para evitar que se apliquen intereses de mora. </t>
  </si>
  <si>
    <t>CT.GSD.0014</t>
  </si>
  <si>
    <t>Creación de facturas de intereses de mora</t>
  </si>
  <si>
    <t xml:space="preserve">El sistema generará una factura de intereses de mora cuando se cumplan los criterios establecidos en su parametrización. </t>
  </si>
  <si>
    <t>CT.GSD.0015</t>
  </si>
  <si>
    <t>Comunicación de intereses de mora</t>
  </si>
  <si>
    <t xml:space="preserve">El sistema permitirá comunicar al cliente que debe pagar la factura de intereses de mora por el canal establecido según reglas de negocio. </t>
  </si>
  <si>
    <t>CT.GSD.0016</t>
  </si>
  <si>
    <t xml:space="preserve">Creación de Ots relativas a la gestión de deuda </t>
  </si>
  <si>
    <t xml:space="preserve">El sistema permitirá la creación de Ots relacionadas con la gestión de deuda, permitiendo asignar el tipo de trabajo y el empleado que va a llevarla a cabo mediante herramientas de movilidad. </t>
  </si>
  <si>
    <t>RPC</t>
  </si>
  <si>
    <t xml:space="preserve">Requerimientos de pago y otras comunicaciones 
</t>
  </si>
  <si>
    <t>CT.RPC.0001</t>
  </si>
  <si>
    <t xml:space="preserve">Requerimiento de pago </t>
  </si>
  <si>
    <t xml:space="preserve">El sistema deberá permitir parametrizar el envío de los requerimientos de pago en función de distintos parámetros y reglas de negocio. Dicha parametrización se podrá realizar a nivel cliente o contrato. </t>
  </si>
  <si>
    <t>CT.RPC.0002</t>
  </si>
  <si>
    <t>Información requerimiento de pago</t>
  </si>
  <si>
    <t xml:space="preserve">El sistema debe informar en la comunicación de requerimiento de pago al cliente de los medios de pago que puede utilizar para abonarla y del plazo del que dispone. Dicha información se podrá enviar a nivel cliente o contrato. </t>
  </si>
  <si>
    <t>CT.RPC.0003</t>
  </si>
  <si>
    <t>Comunicación de aviso de deuda al cliente</t>
  </si>
  <si>
    <t xml:space="preserve"> El sistema debe poder parametrizar todas las tipologías de comunicaciones al cliente relacionadas con el pago o impago. Estas comunicaciones podrán producirse ante determinados eventos o cumplimiento de plazos. </t>
  </si>
  <si>
    <t>CT.RPC.0004</t>
  </si>
  <si>
    <t xml:space="preserve">Comunicaciones fehacientes </t>
  </si>
  <si>
    <t xml:space="preserve">El sistema debe poder parametrizar todas las tipologías de comunicaciones  que deban realizarse de forma fehaciente al cliente relacionadas con el impago. Estas comunicaciones podrán producirse ante determinados eventos o cumplimiento de plazos. </t>
  </si>
  <si>
    <t>CT.RPC.0005</t>
  </si>
  <si>
    <t>Envío de relación de facturas emitidas pendientes de pago</t>
  </si>
  <si>
    <t xml:space="preserve">El sistema debe permitir la generación y envío al cliente de todas las facturas deudoras con posibilidad de hacerlo a nivel contrato, cliente o gestor. Se debe especificar si está pagada parcialmente o si está pendiente por su importe total. Este envío se realizará por el canal preferente o por el solicitado por el cliente. 
</t>
  </si>
  <si>
    <t>CT.RPC.0006</t>
  </si>
  <si>
    <t xml:space="preserve">Generación y envío de cuadro de cuentas </t>
  </si>
  <si>
    <t xml:space="preserve">El sistema debe permitir la generación y envío al cliente del cuadro de cuentas (todos los movimientos de la cuenta tanto acreedores como deudores) a nivel contrato, cliente o gestor.  Este envío se realizará por el canal preferente o por el solicitado por el cliente. </t>
  </si>
  <si>
    <t>CT.RPC.0007</t>
  </si>
  <si>
    <t>Informe de auditoría</t>
  </si>
  <si>
    <t xml:space="preserve">El sistema dispondrá de un modelo de informe parametrizable para el envío de información a auditores o a clientes con la información del saldo de un cliente a una fecha dada para cada uno de sus contratos o grupos de contratos. Esta petición se hará de forma manual. </t>
  </si>
  <si>
    <t>PCR</t>
  </si>
  <si>
    <t xml:space="preserve">Procesos de corte
</t>
  </si>
  <si>
    <t>CT.PCR.0001</t>
  </si>
  <si>
    <t xml:space="preserve">Criterios de puntos de suministro no cortables </t>
  </si>
  <si>
    <t xml:space="preserve">El sistema deberá permitir definir criterios esenciales de puntos de suministro no cortables que se deberán tener en cuenta en todos los procesos posteriores. </t>
  </si>
  <si>
    <t>CT.PCR.0002</t>
  </si>
  <si>
    <t>Criterios de clientes no cortables</t>
  </si>
  <si>
    <t xml:space="preserve">El sistema deberá permitir definir criterios esenciales de clientes no cortables que se deberán tener en cuenta en todos los procesos posteriores. </t>
  </si>
  <si>
    <t>CT.PCR.0003</t>
  </si>
  <si>
    <t xml:space="preserve">Generación campaña de corte </t>
  </si>
  <si>
    <t xml:space="preserve">El sistema deberá permitir el diseño y generación de campañas de candidatos a corte, definiendo diferentes criterios. Ej. Tipo de cliente, tipo de instalación, número de facturas impagadas, importe de la deuda (se podrá tener en cuenta la diferencia entre la deuda y el anticipo de consumo), tarifa, etc. </t>
  </si>
  <si>
    <t>CT.PCR.0004</t>
  </si>
  <si>
    <t xml:space="preserve">Seguimiento de campañas de corte </t>
  </si>
  <si>
    <t xml:space="preserve">El sistema será capaz de realizar el seguimiento de las acciones realizadas y de los resultados obtenidos de cada campaña. </t>
  </si>
  <si>
    <t>CT.PCR.0005</t>
  </si>
  <si>
    <t>Exenciones candidatos a corte</t>
  </si>
  <si>
    <t xml:space="preserve">En la campaña generada podrán excluirse de forma manual los candidatos que no deben entrar en el proceso. </t>
  </si>
  <si>
    <t>CT.PCR.0006</t>
  </si>
  <si>
    <t xml:space="preserve">Inclusiones de candidatos a corte </t>
  </si>
  <si>
    <t xml:space="preserve">El sistema debe permitir proponer manualmente cualquier contrato o punto de suministro. Además, deberá avisar si dicho contrato cumple alguno de los criterios preestablecidos como no cortables. </t>
  </si>
  <si>
    <t>CT.PCR.0007</t>
  </si>
  <si>
    <t>Comunicación al cliente del corte</t>
  </si>
  <si>
    <t>Se debe poder parametrizar cualquier tipo de comunicación al cliente avisándole del corte.</t>
  </si>
  <si>
    <t>CT.PCR.0008</t>
  </si>
  <si>
    <t xml:space="preserve">Flujo candidatos a corte </t>
  </si>
  <si>
    <t xml:space="preserve">Se deberá definir un flujo que sigan todos los candidatos a corte de la campaña. </t>
  </si>
  <si>
    <t>CT.PCR.0009</t>
  </si>
  <si>
    <t>Autorización de corte por el Ente</t>
  </si>
  <si>
    <t xml:space="preserve">Los candidatos a corte deberán ser confirmados por parte del Ente Público Canal de Isabel II (organización externa). </t>
  </si>
  <si>
    <t>CT.PCR.0010</t>
  </si>
  <si>
    <t>Petición de la orden de trabajo de corte</t>
  </si>
  <si>
    <t xml:space="preserve">Una vez confirmada la aprobación de la solicitud de corte (último escalón el Ente), el sistema creará de forma automática una orden de trabajo para la interrupción del servicio. </t>
  </si>
  <si>
    <t>CT.PCR.0011</t>
  </si>
  <si>
    <t>Anulación de corte por pago de la cantidad exigible</t>
  </si>
  <si>
    <t xml:space="preserve">Si el cliente efectuase el pago y el corte todavía no se hubiese realizado deberá realizarse la anulación automática de la petición de corte previa validación. El sistema comunicará de forma automática dicha situación al personal técnico para que no se proceda a la ejecución de la OT. </t>
  </si>
  <si>
    <t>CT.PCR.0012</t>
  </si>
  <si>
    <t>Anulación de corte por petición manual</t>
  </si>
  <si>
    <t xml:space="preserve">Se debe poder anular una petición de corte de forma manual. </t>
  </si>
  <si>
    <t>CT.PCR.0013</t>
  </si>
  <si>
    <t>Restablecimiento</t>
  </si>
  <si>
    <t xml:space="preserve">Una vez realizado el corte el suministro se puede restablecer, para ello el sistema debe generar la correspondiente orden de trabajo por varias vías:
1) automáticamente por pago de la deuda exigible;
2) automática o manualmente por aplazamiento de deuda u otros motivos. 
Se podrá indicar si genera factura o no. </t>
  </si>
  <si>
    <t>CT.PCR.0014</t>
  </si>
  <si>
    <t>Excepciones de restablecimiento</t>
  </si>
  <si>
    <r>
      <t>Se podrán incluir excepciones</t>
    </r>
    <r>
      <rPr>
        <strike/>
        <sz val="12"/>
        <rFont val="Calibri"/>
        <family val="2"/>
        <scheme val="minor"/>
      </rPr>
      <t xml:space="preserve"> </t>
    </r>
    <r>
      <rPr>
        <sz val="12"/>
        <rFont val="Calibri"/>
        <family val="2"/>
        <scheme val="minor"/>
      </rPr>
      <t xml:space="preserve">parametrizables para el restablecimiento. </t>
    </r>
  </si>
  <si>
    <t>CT.PCR.0015</t>
  </si>
  <si>
    <t xml:space="preserve">Emisión de facturas de restablecimiento </t>
  </si>
  <si>
    <t xml:space="preserve">El sistema generará la factura de restablecimiento según reglas de negocio. </t>
  </si>
  <si>
    <t>CT.PCR.0016</t>
  </si>
  <si>
    <t xml:space="preserve">Anulación de factura de restablecimiento </t>
  </si>
  <si>
    <t xml:space="preserve">El sistema permitirá anular facturas de restablecimiento. </t>
  </si>
  <si>
    <t>CT.PCR.0017</t>
  </si>
  <si>
    <t>Comunicación al cliente del restablecimiento</t>
  </si>
  <si>
    <t>Una vez solicitado el restablecimiento se emitirá comunicación al cliente por el canal establecido según reglas de negocio.</t>
  </si>
  <si>
    <t>PCN</t>
  </si>
  <si>
    <t xml:space="preserve">Procesos de condena
</t>
  </si>
  <si>
    <t>CT.PCN.0001</t>
  </si>
  <si>
    <t>Configuración de obras</t>
  </si>
  <si>
    <t xml:space="preserve">EL sistema debe permitir la configuración de diferentes obras para la ejecución de la condena. En función de las obras realizadas el punto de suministro y el punto de acometida se quedará en diferentes situaciones ej. Condena restablecible, condena definitiva, etc. </t>
  </si>
  <si>
    <t>CT.PCN.0002</t>
  </si>
  <si>
    <t>Criterios de puntos de suministro no condenables</t>
  </si>
  <si>
    <t xml:space="preserve">El sistema deberá permitir definir criterios esenciales de puntos de suministro no condenables que se deberán tener en cuenta en todos los procesos posteriores. </t>
  </si>
  <si>
    <t>CT.PCN.0003</t>
  </si>
  <si>
    <t>Criterios de clientes no condenables</t>
  </si>
  <si>
    <t xml:space="preserve">El sistema deberá permitir definir criterios esenciales de clientes no condenables que se deberán tener en cuenta en todos los procesos posteriores. </t>
  </si>
  <si>
    <t>CT.PCN.0004</t>
  </si>
  <si>
    <t>Generación campaña de condena</t>
  </si>
  <si>
    <t xml:space="preserve">El sistema deberá permitir el diseño y generación de campañas de candidatos a condena, definiendo diferentes criterios. Ej. Tipo de cliente, tipo de instalación, causa de la condena, número de facturas impagadas, importe de la deuda (se podrá tener en cuenta la diferencia entre la deuda y el anticipo de consumo), tarifa, etc. </t>
  </si>
  <si>
    <t>CT.PCN.0005</t>
  </si>
  <si>
    <t xml:space="preserve">Seguimiento de campañas de condena </t>
  </si>
  <si>
    <t xml:space="preserve">El sistema será capaz de realizar el seguimiento de las acciones realizadas y de los resultados obtenidos de cada campaña condena. </t>
  </si>
  <si>
    <t>CT.PCN.0006</t>
  </si>
  <si>
    <t>Exenciones candidatos a condena</t>
  </si>
  <si>
    <t xml:space="preserve">En la campaña generada podrán excluirse de forma manual los candidatos que no deben entrar en el proceso de condena. </t>
  </si>
  <si>
    <t>CT.PCN.0007</t>
  </si>
  <si>
    <t>Inclusiones de candidatos a condena</t>
  </si>
  <si>
    <t xml:space="preserve">El sistema debe permitir proponer manualmente cualquier contrato o punto de suministro. Además deberá avisar si dicho contrato cumple alguno de los criterios preestablecidos como no condenables.  </t>
  </si>
  <si>
    <t>CT.PCN.0008</t>
  </si>
  <si>
    <t>Comunicaciones al cliente de la condena</t>
  </si>
  <si>
    <t xml:space="preserve">Se podrá parametrizar diferentes tipos y flujos de counicación  a clientes o a usuarios avisándole de la condena. </t>
  </si>
  <si>
    <t>CT.PCN.0009</t>
  </si>
  <si>
    <t>Flujo candidatos a condena</t>
  </si>
  <si>
    <t xml:space="preserve">Se deberá definir un flujo que sigan todos los candidatos a condena de la campaña. </t>
  </si>
  <si>
    <t>CT.PCN.0010</t>
  </si>
  <si>
    <t xml:space="preserve">Flujo de aprobación. </t>
  </si>
  <si>
    <t xml:space="preserve">El sistema deberá permitir definir un flujo de aprobaciones de condenas. </t>
  </si>
  <si>
    <t>CT.PCN.0011</t>
  </si>
  <si>
    <t>Autorización de condena por el Ente</t>
  </si>
  <si>
    <t xml:space="preserve">Los candidatos a condena deberán ser confirmados por parte del Ente Público Canal de Isabel II (organización externa), se deberá poder parametrizar el número de días para su aprobación, permitiendo configurar que vencido dicho plazo se dara por aprobado. </t>
  </si>
  <si>
    <t>CT.PCN.0012</t>
  </si>
  <si>
    <t xml:space="preserve">Petición de la orden de trabajo de condena </t>
  </si>
  <si>
    <t xml:space="preserve">Una vez confirmada la aprobación de la solicitud de condena (último escalón el Ente), se crea de forma automática una orden de trabajo para la interrupción del servicio. </t>
  </si>
  <si>
    <t>CT.PCN.0013</t>
  </si>
  <si>
    <t>Anulación de condena por petición manual</t>
  </si>
  <si>
    <t xml:space="preserve">Se debe poder anular una petición de condena de forma manual. </t>
  </si>
  <si>
    <t>CT.PCN.0014</t>
  </si>
  <si>
    <t>Anulación de condena por pago de la cantidad exigible</t>
  </si>
  <si>
    <t xml:space="preserve">Si el cliente efectuase el pago y la condena todavía no se hubiese realizado deberá realizarse la anulación automática de la petición de condena previa validación. El sistema comunicará de forma automática dicha situación al personal técnico para que no se proceda a la ejecución de la OT. </t>
  </si>
  <si>
    <t>CT.PCN.0015</t>
  </si>
  <si>
    <t xml:space="preserve">Comunicación finalización condena </t>
  </si>
  <si>
    <t xml:space="preserve">Una vez finalizada la condena, el sistema debe comunicar al cliente la nueva situación y los requisitos para una nueva contratación. </t>
  </si>
  <si>
    <t>CT.PCN.0016</t>
  </si>
  <si>
    <t xml:space="preserve">Recondena </t>
  </si>
  <si>
    <t xml:space="preserve">El sistema debe permitir proponer puntos de suministro ya condenados con una obra menor a una nueva condena. </t>
  </si>
  <si>
    <t>CT.PCN.0017</t>
  </si>
  <si>
    <t xml:space="preserve">Flujo candidatos a recondena </t>
  </si>
  <si>
    <t xml:space="preserve">Se deberá definir un flujo que sigan todos los candidatos a recondena. </t>
  </si>
  <si>
    <t>AAP</t>
  </si>
  <si>
    <t xml:space="preserve">Aplazamientos de pago 
</t>
  </si>
  <si>
    <t>CT.AAP.0001</t>
  </si>
  <si>
    <t>Parametrización estándar de modelos de acuerdos de pago</t>
  </si>
  <si>
    <r>
      <t xml:space="preserve">El sistema deberá </t>
    </r>
    <r>
      <rPr>
        <strike/>
        <sz val="12"/>
        <rFont val="Calibri"/>
        <family val="2"/>
        <scheme val="minor"/>
      </rPr>
      <t>poder</t>
    </r>
    <r>
      <rPr>
        <sz val="12"/>
        <rFont val="Calibri"/>
        <family val="2"/>
        <scheme val="minor"/>
      </rPr>
      <t xml:space="preserve"> permitir parametrizar modelos estándar para poder realizar acuerdos de pago a plazos. Algunos de los campos a tener en cuenta son: deuda a aplazar, periodicidad, número de plazos, porcentaje de intereses, fecha de vencimiento, motivo, etc. </t>
    </r>
  </si>
  <si>
    <t>CT.AAP.0002</t>
  </si>
  <si>
    <t xml:space="preserve">Parametrización de modelos de acuerdos por tipos de usuarios o clientes </t>
  </si>
  <si>
    <t>Se podrán parametrizar modelos de acuerdos para grupos de usuarios, por ejemplo, ciertos modelos para contratas y por segmentos de clientes.</t>
  </si>
  <si>
    <t>CT.AAP.0003</t>
  </si>
  <si>
    <t>Gestión de acuerdos de pago a plazos</t>
  </si>
  <si>
    <t xml:space="preserve">El sistema debe permitir la gestión de aplazamientos. Estos aplazamientos se podrán realizar a nivel de contrato/s de un mismo cliente. 
Se podrán seleccionar facturas deudoras de uno o varios contratos, con mismas características de pago, que se incluirán en el acuerdo de pago a plazos, el sistema deberá calcular las cuotas y si procede los intereses. </t>
  </si>
  <si>
    <t>CT.AAP.0004</t>
  </si>
  <si>
    <t xml:space="preserve">Parametrización de los intereses de acuerdos de aplazamiento </t>
  </si>
  <si>
    <t xml:space="preserve">El sistema debe permitir la parametrización de los conceptos necesarios para la realización del cálculo de intereses. Ej. Porcentaje a aplicar, etc. </t>
  </si>
  <si>
    <t>CT.AAP.0005</t>
  </si>
  <si>
    <t xml:space="preserve">Autorización acuerdo de pago </t>
  </si>
  <si>
    <t xml:space="preserve">El sistema debe permitir un protocolo parametrizable de validaciones y autorizaciones para la aprobación de los acuerdos de pago. </t>
  </si>
  <si>
    <t>CT.AAP.0006</t>
  </si>
  <si>
    <t>Comunicación sobre el acuerdo de aplazamiento</t>
  </si>
  <si>
    <t xml:space="preserve">En todos los casos, en los que se realicen altas, modificaciones y bajas de aplazamientos se debe poder parametrizar el envío de una comunicación que será remitida por el canal establecido según reglas de negocio. </t>
  </si>
  <si>
    <t>CT.AAP.0007</t>
  </si>
  <si>
    <t xml:space="preserve">Simulación de aplazamientos </t>
  </si>
  <si>
    <t xml:space="preserve">El sistema debe permitir  la simulación de aplazamientos. </t>
  </si>
  <si>
    <t>CT.AAP.0008</t>
  </si>
  <si>
    <t>Emisión de condiciones del acuerdo</t>
  </si>
  <si>
    <t>El sistema emitirá las condiciones del acuerdo para que el cliente lo firme por el canal establecido según reglas de negocio.</t>
  </si>
  <si>
    <t>CT.AAP.0009</t>
  </si>
  <si>
    <t>Emisión de factura de intereses</t>
  </si>
  <si>
    <t xml:space="preserve">El sistema generará una factura por los intereses calculados en su caso, una vez aceptado el acuerdo se remitirá por el canal establecido según reglas de negocio. </t>
  </si>
  <si>
    <t>CT.AAP.0010</t>
  </si>
  <si>
    <t>Comunicación de vencimiento de cuota</t>
  </si>
  <si>
    <t xml:space="preserve">Cuando se alcanza la fecha de vencimiento de las cuotas, el sistema emitirá una comunicación al cliente avisándole de la puesta al cobro de la cuota por el canal establecido según reglas de negocio. </t>
  </si>
  <si>
    <t>CT.AAP.0011</t>
  </si>
  <si>
    <t>Cobro de cuotas de aplazamientos</t>
  </si>
  <si>
    <t xml:space="preserve"> Cuando se alcanza la fecha de vencimiento de las cuotas, el sistema pondrá al cobro la cuota en la forma de pago establecida en el acuerdo. </t>
  </si>
  <si>
    <t>CT.AAP.0012</t>
  </si>
  <si>
    <t xml:space="preserve">Modificación de las fechas de cobro de las cuotas de acuerdos de pago </t>
  </si>
  <si>
    <t xml:space="preserve">El sistema debe permitir modificar las fechas de cobro de cuotas de acuerdos de pago y las de los diferentes bloqueos que modifican los procesos de puesta al cobro.  Se podrá hacer de forma global, según la tipología del cliente, o a petición de cliente, campaña específica, etc. </t>
  </si>
  <si>
    <t>CT.AAP.0013</t>
  </si>
  <si>
    <t>Posibilidad de modificar la forma de pago de las cuotas</t>
  </si>
  <si>
    <t xml:space="preserve">El sistema debe permitir modificar la forma de pago para los vencimientos de las cuotas de pago. </t>
  </si>
  <si>
    <t>CT.AAP.0014</t>
  </si>
  <si>
    <t>Reclamación de cuotas impagadas</t>
  </si>
  <si>
    <t xml:space="preserve">El sistema permitirá la reclamación de cuotas impagadas de manera similar al resto de facturas. 
</t>
  </si>
  <si>
    <t>CT.AAP.0015</t>
  </si>
  <si>
    <t>Emisión de facturas de anulación, rectificativas o complementarias</t>
  </si>
  <si>
    <r>
      <t xml:space="preserve">El sistema debe permitir anular la factura de intereses y emitir una nueva rectificativa o complementaria, </t>
    </r>
    <r>
      <rPr>
        <strike/>
        <sz val="12"/>
        <rFont val="Calibri"/>
        <family val="2"/>
        <scheme val="minor"/>
      </rPr>
      <t>t</t>
    </r>
    <r>
      <rPr>
        <sz val="12"/>
        <rFont val="Calibri"/>
        <family val="2"/>
        <scheme val="minor"/>
      </rPr>
      <t xml:space="preserve">eniendo en cuenta las cuotas emitidas y la forma de cálculo utilizada. </t>
    </r>
  </si>
  <si>
    <t>CT.AAP.0016</t>
  </si>
  <si>
    <t xml:space="preserve">Anulación de factura de intereses </t>
  </si>
  <si>
    <t xml:space="preserve">Al anular un acuerdo de pago aplazado, el sistema debe permitir anular también la factura de intereses, tanto de forma total como parcial (solo los correspondientes a las cuotas que queden pendientes de emitir). </t>
  </si>
  <si>
    <t>CT.AAP.0017</t>
  </si>
  <si>
    <t>Anulación automática de acuerdos de pago</t>
  </si>
  <si>
    <t xml:space="preserve">El sistema debe permitir la parametrización de criterios para la anulación automática de aplazamientos en diferentes estados. Ej. Anulación de acuerdos de pago por incumplimiento, por no aceptación del acuerdo, etc. </t>
  </si>
  <si>
    <t>CT.AAP.0018</t>
  </si>
  <si>
    <t>Visualización histórica de acuerdos</t>
  </si>
  <si>
    <t xml:space="preserve">El sistema debe permitir visualizar un histórico de todos los acuerdos de pago estén o no vigentes. </t>
  </si>
  <si>
    <t>RVJ</t>
  </si>
  <si>
    <t xml:space="preserve">Reclamación de deuda por vía jurídica
</t>
  </si>
  <si>
    <t>CT.RVJ.0001</t>
  </si>
  <si>
    <t xml:space="preserve">Creación y envío expediente contencioso </t>
  </si>
  <si>
    <t>El sistema permitirá la creación de un expediente de contencioso a partir de uno de cobro con deuda exigible que, bajo el cumplimiento de determinados parámetros (antiguedad de la deuda, falta de información relevante, etc), se enviará a la aplicación de gestión jurídica. El envío podrá automatizarse o realizarse de forma manual.</t>
  </si>
  <si>
    <t>CT.RVJ.0002</t>
  </si>
  <si>
    <t xml:space="preserve">Validación del envío manual de expedientes </t>
  </si>
  <si>
    <t xml:space="preserve">El sistema tendrá que disponer de una serie de validaciones para el envío manual. </t>
  </si>
  <si>
    <t>CT.RVJ.0003</t>
  </si>
  <si>
    <t xml:space="preserve">Contenido expediente de contencioso </t>
  </si>
  <si>
    <t xml:space="preserve">El expediente contencioso se formará según reglas de negocio con información proveniente de la ficha del cliente, entre ella contratos, facturas, movimientos económicos, titularidad de la finca, datos de contactos, etc.  </t>
  </si>
  <si>
    <t>CT.RVJ.0004</t>
  </si>
  <si>
    <t xml:space="preserve">Exportación del expediente contencioso </t>
  </si>
  <si>
    <t xml:space="preserve">La documentación del expediente de contencioso será exportable como fichero.  </t>
  </si>
  <si>
    <t>CT.RVJ.0005</t>
  </si>
  <si>
    <t>Asociación de facturas al expediente contencioso</t>
  </si>
  <si>
    <t xml:space="preserve">El sistema, según reglas de negocio, propondrá  las facturas para reclamar o provisionar. </t>
  </si>
  <si>
    <t>CT.RVJ.0006</t>
  </si>
  <si>
    <t xml:space="preserve">Control de facturas propuestas. </t>
  </si>
  <si>
    <t>Ante la creación de un expediente contencioso, el sistema te avisará de la existencia de facturas que cumplan una serie de requisitos y su posibilidad de anularlas o revisarlas.</t>
  </si>
  <si>
    <t>CT.RVJ.0007</t>
  </si>
  <si>
    <t xml:space="preserve">Selección de facturas para el expediente contencioso </t>
  </si>
  <si>
    <t xml:space="preserve">El sistema debe permitir seleccionar manualmente de forma individual o masiva las facturas que formarán parte del expediente. </t>
  </si>
  <si>
    <t>CT.RVJ.0008</t>
  </si>
  <si>
    <t xml:space="preserve">Creación informe de viabilidad </t>
  </si>
  <si>
    <t>El sistema creará un informe de viabilidad con información proveniente del sistema según reglas de negocio.</t>
  </si>
  <si>
    <t>CT.RVJ.0009</t>
  </si>
  <si>
    <t xml:space="preserve">Tipos de informe de viabilidad </t>
  </si>
  <si>
    <t xml:space="preserve">Podrán existir diferentes tipos de informes de viabilidad, cada uno de ellos con diferente información según reglas de negocio. </t>
  </si>
  <si>
    <t>CT.RVJ.0010</t>
  </si>
  <si>
    <t xml:space="preserve">Asociación de informes de viabilidad </t>
  </si>
  <si>
    <t>Los informes de viabilidad quedarán asociados al expediente contencioso del cliente.</t>
  </si>
  <si>
    <t>CT.RVJ.0011</t>
  </si>
  <si>
    <t xml:space="preserve">Estados del expediente de contencioso </t>
  </si>
  <si>
    <t>El sistema permitirá mostrar los estados de la deuda enviada a la aplicación de gestión jurídica en función de las reglas de negocio que se determinen.</t>
  </si>
  <si>
    <t>CT.RVJ.0012</t>
  </si>
  <si>
    <t>Recepción de cambios en el expediente</t>
  </si>
  <si>
    <t xml:space="preserve">El sistema debe permitir recibir desde la aplicación jurídica información de los cambios en el estado del expediente. </t>
  </si>
  <si>
    <t>CT.RVJ.0013</t>
  </si>
  <si>
    <t xml:space="preserve">Cobros pendientes de confirmar </t>
  </si>
  <si>
    <t xml:space="preserve">Las notificaciones de cobro desde contencioso se registrarán en el sistema como cobros provisionales, a la espera de confirmación de la recepción del pago efectivo. </t>
  </si>
  <si>
    <t>CT.RVJ.0014</t>
  </si>
  <si>
    <t xml:space="preserve">Recepción de pagos recibidos </t>
  </si>
  <si>
    <t>El sistema debe permitir recibir desde la aplicación jurídica pagos recibidos. Esta interacción deberá de ser de forma automática, pudiéndose crear alertas en el sistema comercial según reglas de negocio.</t>
  </si>
  <si>
    <t>CT.RVJ.0015</t>
  </si>
  <si>
    <t xml:space="preserve">Comunicación a la aplicación jurídica de pagos recibidos </t>
  </si>
  <si>
    <t>Interacción entre sistemas para que desde el sistema comercial se pueda notificar al sistema jurídico pagos recibidos. Esta interacción deberá ser de forma automática.</t>
  </si>
  <si>
    <t>CT.RVJ.0016</t>
  </si>
  <si>
    <t>Comunicación a la aplicación jurídica de rectificaciones de facturas</t>
  </si>
  <si>
    <t>El sistema comercial interactuará con el sistema jurídico para comunicarle las rectificaciones de facturas. Esta interacción deberá ser de forma automática.</t>
  </si>
  <si>
    <t>CT.RVJ.0017</t>
  </si>
  <si>
    <t>Identificación de pagos</t>
  </si>
  <si>
    <t xml:space="preserve">En las comunicaciones a la aplicación jurídica se deberá de identificar si un movimiento realizado (cobros, rectificaciones, provisiones, etc.) corresponde a una factura perteneciente a la deuda del expediente contencioso o no. </t>
  </si>
  <si>
    <t>CT.RVJ.0018</t>
  </si>
  <si>
    <t xml:space="preserve">Comunicación a la aplicación jurídica de provisiones y su motivo </t>
  </si>
  <si>
    <t>El sistema comercial interactuará con el sistema jurídico para la notificación de provisiones y sus motivos. Esta interacción deberá de ser de forma automática.</t>
  </si>
  <si>
    <t>CT.RVJ.0019</t>
  </si>
  <si>
    <t>Recepción de importes fallidos y sus motivos</t>
  </si>
  <si>
    <t xml:space="preserve"> El sistema debe permitir recibir desde la aplicación jurídica notificaciones de importes fallidos y sus motivos, proponiendo la generación de la provisión correspondiente. </t>
  </si>
  <si>
    <t>CT.RVJ.0020</t>
  </si>
  <si>
    <t>Asociación de expedientes de contencioso</t>
  </si>
  <si>
    <t xml:space="preserve">El sistema deberá detectar expedientes de contencioso activos del mismo cliente. En estos casos deberá relacionarlos y comunicarlo al sistema jurídico. </t>
  </si>
  <si>
    <t>CT.RVJ.0021</t>
  </si>
  <si>
    <t xml:space="preserve">Actualización del expediente de contencioso </t>
  </si>
  <si>
    <t>En los casos en los que se realice una modificación relevante (deberá ser parametrizable dichos eventos) en los datos del contrato/cliente deberá quedar reflejado en su expediente de contencioso.</t>
  </si>
  <si>
    <t>CT.RVJ.0022</t>
  </si>
  <si>
    <t xml:space="preserve">Comunicación de modificaciones en el contrato/cliente </t>
  </si>
  <si>
    <t>Interacción entre sistemas para que desde el sistema comercial se envíe información al sistema jurídico de los cambios en los datos de contrato/ cliente  según reglas de negocio.</t>
  </si>
  <si>
    <t>CT.RVJ.0023</t>
  </si>
  <si>
    <t xml:space="preserve">Anulación de expedientes de contencioso </t>
  </si>
  <si>
    <t>Permitirá la anulación de expedientes, comunicando a la aplicación de gestión jurídica que se ha anulado el expediente en cuestión y, si se ha creado otro, deberá indicarse cuál es el nuevo expediente creado.</t>
  </si>
  <si>
    <t>CT.RVJ.0024</t>
  </si>
  <si>
    <t>Generación y envío de comunicaciones</t>
  </si>
  <si>
    <t xml:space="preserve">El sistema permitirá la parametrización del proceso de reclamación jurídica para la generación y envío automático de comunicaciones internas y externas. </t>
  </si>
  <si>
    <t>CT.RVJ.0025</t>
  </si>
  <si>
    <t xml:space="preserve">Comunicación gestión por los servicios jurídicos </t>
  </si>
  <si>
    <t xml:space="preserve">El sistema deberá permitir parametrizar el envío de una comunicación informndo al cliente de la gestión de su expediente por los servicios jurídicos en función de distintos parámetros y reglas de negocio. Dicha parametrización se podrá realizar a nivel cliente o contrato. </t>
  </si>
  <si>
    <t>CT.RVJ.0026</t>
  </si>
  <si>
    <t>Envío con acuse de recibo</t>
  </si>
  <si>
    <t>El envío de todas las comunicaciones de reclamación de deuda deberá ser con acuse de recibo.</t>
  </si>
  <si>
    <t>CT.RVJ.0027</t>
  </si>
  <si>
    <t xml:space="preserve">Registro de comunicaciones en el expediente de contencioso </t>
  </si>
  <si>
    <t xml:space="preserve">Las comunicaciones enviadas y recibidas desde los sistemas jurídico y comercial deberán quedar registradas en el expediente y accesibles desde la ficha del cliente. </t>
  </si>
  <si>
    <t>CT.RVJ.0028</t>
  </si>
  <si>
    <t xml:space="preserve">Estados de resolución del expediente de contencioso </t>
  </si>
  <si>
    <t xml:space="preserve">El sistema deberá contemplar distintos estados de resolución que generarán las actuaciones correspondientes. </t>
  </si>
  <si>
    <t>CT.RVJ.0029</t>
  </si>
  <si>
    <t xml:space="preserve">Roles de usuario </t>
  </si>
  <si>
    <t xml:space="preserve">El acceso a la información contenida en el expediente de contencioso estará condicionada al rol del usuario y al estado del proceso. </t>
  </si>
  <si>
    <t>GDE</t>
  </si>
  <si>
    <t xml:space="preserve">Gestión de deuda con empresas externas
</t>
  </si>
  <si>
    <t>CT.GDE.0001</t>
  </si>
  <si>
    <t>Creación de campañas de gestión de deuda para empresas externas</t>
  </si>
  <si>
    <t xml:space="preserve">El sistema deberá permitir el diseño y generación de campañas para gestión de deuda por empresas externas, definiendo diferentes criterios. Ej. Tipo de cliente, tipo de instalación, importe de la deuda, tarifa, antigüedad de la deuda, tipo de documento identificativo, etc. </t>
  </si>
  <si>
    <t>CT.GDE.0002</t>
  </si>
  <si>
    <t xml:space="preserve">Envíos a empresas externas </t>
  </si>
  <si>
    <t>El sistema deberá de tener la posibilidad de generar archivos con diferentes parámetros para el envío de información a empresas externas para la gestión de la deuda.</t>
  </si>
  <si>
    <t>CT.GDE.0003</t>
  </si>
  <si>
    <t xml:space="preserve">Exenciones candidatos a gestión externa de deuda </t>
  </si>
  <si>
    <t xml:space="preserve">El sistema debe permitir excluir manualmente cualquier cliente/contrato para gestión externa de deuda. </t>
  </si>
  <si>
    <t>CT.GDE.0004</t>
  </si>
  <si>
    <t xml:space="preserve">Inclusión manual en campaña de gestión externa de deuda </t>
  </si>
  <si>
    <t xml:space="preserve">El sistema debe permitir incluir manualmente cualquier cliente/contrato para gestión externa de deuda. </t>
  </si>
  <si>
    <t>CT.GDE.0005</t>
  </si>
  <si>
    <t xml:space="preserve">Flujo cliente/contrato en campaña de gestión externa de deuda </t>
  </si>
  <si>
    <t xml:space="preserve">Se deberá definir un flujo que sigan todos los clientes/contratos en campaña de gestión externa de deuda. </t>
  </si>
  <si>
    <t>CT.GDE.0006</t>
  </si>
  <si>
    <t>Consulta de datos enviados a empresas externas</t>
  </si>
  <si>
    <t xml:space="preserve">El sistema debe permitir consultar todos los ficheros enviados a empresas externas. </t>
  </si>
  <si>
    <t>CT.GDE.0007</t>
  </si>
  <si>
    <t>Parametrización de campañas</t>
  </si>
  <si>
    <t>El sistema debe permitir parametrizar diferentes tipologías de campañas, por empresas externas, por actuación, por recuperación de deuda, por tipología de deuda o clientes, etc.</t>
  </si>
  <si>
    <t>CT.GDE.0008</t>
  </si>
  <si>
    <t>Liquidación de los servicios prestados por empresas externas (contratista)</t>
  </si>
  <si>
    <t>El sistema debe ser capaz de realizar el cálculo automático de las liquidaciones de las empresas externas en función de los servicios prestados (ej. envío de cartas de requerimientos de pago, consulta en ficheros de solvencia patrimonial, etc.) o de la eficacia de las actuaciones (ej. recuperación de deuda por tramo de antigüedad, situación del contrato, tipo de instalación, etc.), en función de los importes o porcentajes definidos en la relación contractual.  Además, esta parametrización también deberá permitir establecer la periodicidad en la que se efectuará la liquidación.</t>
  </si>
  <si>
    <t>CT.GDE.0009</t>
  </si>
  <si>
    <t>Liquidación de las bonificaciones/penalizaciones a empresas externas (contratista)</t>
  </si>
  <si>
    <t>El sistema debe poder realizar el cálculo automático de los ANS definidos en la relación contractual con las empresas externas para el cálculo de los importes bonificables o penalizables (Ej. nº de contratos sin ninguna gestión en un plazo determinado, porcentaje de contratos sin contactos telefónicos útiles, quejas recibidas de las gestiones realizadas, etc.).</t>
  </si>
  <si>
    <t>CT.GDE.0010</t>
  </si>
  <si>
    <t>Verificación de la liquidación por empresas externas (contratista)</t>
  </si>
  <si>
    <t>El sistema deberá permitir la relación y comparativa de los eventos liquidables, así como los importes relacionados en las liquidaciones de los servicios de gestión de deuda realizadas por los contratistas.</t>
  </si>
  <si>
    <t>CT.GDE.0011</t>
  </si>
  <si>
    <t xml:space="preserve">Seguimiento de los servicios prestados por empresas externas (contratista) para su liquidación </t>
  </si>
  <si>
    <t xml:space="preserve">El sistema será capaz de realizar el seguimiento de las gestiones realizadas y de los pagos recibidos fruto de dichas gestiones realizadas por las empresas externas para su liquidación. </t>
  </si>
  <si>
    <t>CT.GDE.0012</t>
  </si>
  <si>
    <t>Regularizaciones de liquidaciones a empresas externas (contratista)</t>
  </si>
  <si>
    <t>La funcionalidad contemplará la posibilidad de llevar a cabo regularizaciones de liquidaciones anteriores a la liquidación que en ese momento esté en curso.</t>
  </si>
  <si>
    <t>CT.GDE.0013</t>
  </si>
  <si>
    <t>Emisión de liquidaciones a empresas externas (contratista)</t>
  </si>
  <si>
    <t>El sistema deberá permitir emitir el cuadro de liquidación en soporte magnético o impreso y su envió telemático a los gestores externos de cobro previo a su confirmación por éstos. Asimismo, el sistema deberá permitir registrar el número de factura emitida por el gestor de lectura en cada liquidación.</t>
  </si>
  <si>
    <t>CT.GDE.0014</t>
  </si>
  <si>
    <t>Integración con contabilidad de la liquidación a empresas externas (contratista)</t>
  </si>
  <si>
    <t>El sistema deberá contemplar la integración con el sistema financiero existente de recepción y contabilización de facturas por actividades realizadas por empresas externas, de forma que la liquidación realizada por el sistema quede asociada a la factura que corresponde a dicha liquidación y el estado de tramitación en el que se encuentra dicha factura.</t>
  </si>
  <si>
    <t>CT.GDE.0015</t>
  </si>
  <si>
    <t>Baja de clientes/contratos de la gestión por empresas externas</t>
  </si>
  <si>
    <t xml:space="preserve">El sistema dede permitir la comunicación a empresas externas de la baja o modificación de la deuda de clientes/contratos que puedan afectar a su gestión. </t>
  </si>
  <si>
    <t>CT.GDE.0016</t>
  </si>
  <si>
    <t xml:space="preserve">Recepción de pagos de empresas externas </t>
  </si>
  <si>
    <t xml:space="preserve">El sistema no procesará los cobros por la información llegada de los ficheros de información de la empresa externa, sino por la recepción del pago efectivo. </t>
  </si>
  <si>
    <t>CT.GDE.0017</t>
  </si>
  <si>
    <t>Gestión de datos de las empresas externas</t>
  </si>
  <si>
    <t xml:space="preserve"> El sistema deberá permitir procesar ficheros de pagos procedentes de empresas externas, comparando con los pagos ya registrados. </t>
  </si>
  <si>
    <t>CT.GDE.0018</t>
  </si>
  <si>
    <t>Posibilidad de varias campañas externas a la vez</t>
  </si>
  <si>
    <t xml:space="preserve">El sistema permitirá la convivencia o coexistencia de distintas campañas externas. </t>
  </si>
  <si>
    <t>GDA</t>
  </si>
  <si>
    <t>Gestión de deuda con Ayuntamientos y Entidades públicas</t>
  </si>
  <si>
    <t>CT.GDA.0001</t>
  </si>
  <si>
    <t xml:space="preserve">Integración con la ERP para el cálculo de la deuda </t>
  </si>
  <si>
    <t xml:space="preserve">El sistema deberá integrar aquella información necesaria de la ERP para el cálculo de la deuda de determinados clientes. Ej. Deuda no comercial, cobros pendientes de asignar, tributos o dividendos, etc. </t>
  </si>
  <si>
    <t>CT.GDA.0002</t>
  </si>
  <si>
    <t xml:space="preserve">Inclusión deuda no comercial de forma manual </t>
  </si>
  <si>
    <t xml:space="preserve">El sistema debe permitir la introducción de conceptos que no estén registrados en el sistema comercial para el cálculo de deuda de determinados clientes. Ej. Deuda no comercial, cobros pendientes de asignar, tributos o dividendos, convenios de cancelación de deuda, etc. </t>
  </si>
  <si>
    <t>PAP</t>
  </si>
  <si>
    <t>Aplicaciones a la provisión</t>
  </si>
  <si>
    <t>CT.PAP.0001</t>
  </si>
  <si>
    <t xml:space="preserve">Alta manual de propuesta de provisión </t>
  </si>
  <si>
    <t xml:space="preserve">El sistema debe permitir el alta manual de propuestas de provisión incluyendo el motivo de la misma. </t>
  </si>
  <si>
    <t>CT.PAP.0002</t>
  </si>
  <si>
    <t>Campañas candidatos a provisión</t>
  </si>
  <si>
    <t xml:space="preserve">El sistema deberá permitir el diseño y generación de campañas de propuestas a provisión, definiendo diferentes criterios. Ej. Situación del contrato, antigüedad de la deuda, gestiones realizadas, etc. Incluyendo el motivo de la misma.  </t>
  </si>
  <si>
    <t>CT.PAP.0003</t>
  </si>
  <si>
    <t xml:space="preserve">Selección de facturas para provisionar </t>
  </si>
  <si>
    <t xml:space="preserve">El sistema debe permitir seleccionar manualmente de forma individual o masiva por contrato las facturas que formarán parte de la provisión y el motivo del mismo. </t>
  </si>
  <si>
    <t>CT.PAP.0004</t>
  </si>
  <si>
    <t xml:space="preserve">Incorporación de ficheros externos para tramitar la propuesta de provisión </t>
  </si>
  <si>
    <t xml:space="preserve">El sistema debe soportar la incorporación de ficheros externos para tramitar la propuesta de provisión, teniendo en cuenta las reglas previamente establecidas. Se debe permitir controlar dicha carga por el usuario de negocio para resolver sus posibles incidencias. </t>
  </si>
  <si>
    <t>CT.PAP.0005</t>
  </si>
  <si>
    <t xml:space="preserve">Desprovisión de movimientos </t>
  </si>
  <si>
    <t xml:space="preserve">El sistema debe permitir la desprovisión de movimientos de provisión generados. </t>
  </si>
  <si>
    <t>CT.PAP.0006</t>
  </si>
  <si>
    <t>Anulación de propuestas de provisión</t>
  </si>
  <si>
    <t xml:space="preserve">El sistema debe permitir la anulación de propuestas de provisión antes del fin de la cadena de autorizaciones. </t>
  </si>
  <si>
    <t>CT.PAP.0007</t>
  </si>
  <si>
    <t xml:space="preserve">Autorización de propuestas de provisión </t>
  </si>
  <si>
    <t xml:space="preserve">El sistema debe permitir un protocolo parametrizable de autorizaciones y firmas para la aprobación de las aplicaciones a provisión. </t>
  </si>
  <si>
    <t>CT.PAP.0008</t>
  </si>
  <si>
    <t xml:space="preserve">Trazabilidad aplicaciones a provisión </t>
  </si>
  <si>
    <t xml:space="preserve">El sistema debe guardar trazabilidad de las aplicaciones a provisión, que será consultable por diferentes parámetros. </t>
  </si>
  <si>
    <t>DIM</t>
  </si>
  <si>
    <t>Devoluciones de importes</t>
  </si>
  <si>
    <t>CT.DIM.0001</t>
  </si>
  <si>
    <t>Remesas de pagos. Devolución de importes.</t>
  </si>
  <si>
    <t xml:space="preserve">El sistema debe permitir la devolución total o parcial del saldo acreedor o de cualquier otro movimiento, bajo el cumplimiento de criterios parametrizables, de forma individual o masiva. </t>
  </si>
  <si>
    <t>CT.DIM.0002</t>
  </si>
  <si>
    <t>Autorización de devolución de importes.</t>
  </si>
  <si>
    <t>El sistema debe permitir un protocolo de autorizaciones y firmas para la devolución de importes en remesas de pagos.</t>
  </si>
  <si>
    <t>CT.DIM.0003</t>
  </si>
  <si>
    <t>Envío a la ERP de la remesa de pagos</t>
  </si>
  <si>
    <t>El sistema generará una lista con todas las devoluciones pendientes, diferenciando aquellos clientes que tienen domiciliación bancaria o no. Este listado será enviado al sistema financiero para la realización de los pagos.</t>
  </si>
  <si>
    <t>CT.DIM.0004</t>
  </si>
  <si>
    <t>Bloqueo manual para devolución</t>
  </si>
  <si>
    <t xml:space="preserve">El sistema debe permitir excluir manualmente a clientes/contratos de forma temporal para evitar determinadas devoluciones. </t>
  </si>
  <si>
    <t>CT.DIM.0005</t>
  </si>
  <si>
    <t xml:space="preserve">Integración con la ERP para devoluciones fallidas </t>
  </si>
  <si>
    <t xml:space="preserve">El sistema deberá integrar aquella información necesaria de la ERP para la comunicación de las devoluciones fallidas. </t>
  </si>
  <si>
    <t>CT.DIM.0006</t>
  </si>
  <si>
    <t xml:space="preserve">Gestión de devoluciones fallidas </t>
  </si>
  <si>
    <t xml:space="preserve">El sistema debe permitir al gestión de las devoluciones fallidas. Ej. Envío de comunicaciones al cliente, modificación de domiciliación, etc. </t>
  </si>
  <si>
    <t>TDS</t>
  </si>
  <si>
    <t>Traspaso de saldos</t>
  </si>
  <si>
    <t>CT.TDS.0001</t>
  </si>
  <si>
    <t>Traspaso de importes</t>
  </si>
  <si>
    <t>El sistema debe permitir el traspaso total o parcial de importes entre todo tipo de contratos. El sistema deberá regularizar el case en los contratos afectados. Además, dicha operación deberá ser reflejada en el saldo del cliente.</t>
  </si>
  <si>
    <t>CT.TDS.0002</t>
  </si>
  <si>
    <t>Traspaso de movimientos</t>
  </si>
  <si>
    <t>El sistema debe permitir el traspaso total o parcial de movimientos entre todo tipo de contratos. El sistema debe descasar total o parcialmente las facturas iniciales, y  casar total o parcialmente las facturas del nuevo contrato. Además, dicha operación deberá ser reflejada en el saldo del cliente.</t>
  </si>
  <si>
    <t>CT.TDS.0003</t>
  </si>
  <si>
    <t>Informe justificación traspasos</t>
  </si>
  <si>
    <t xml:space="preserve">El sistema debe generar de forma automática un informe de justificación del traslado a las áreas involucradas. El envío de este informe será parametrizable. </t>
  </si>
  <si>
    <t>CT.TDS.0004</t>
  </si>
  <si>
    <t xml:space="preserve">Trazabilidad de traspasos </t>
  </si>
  <si>
    <r>
      <t xml:space="preserve">El sistema </t>
    </r>
    <r>
      <rPr>
        <strike/>
        <sz val="12"/>
        <rFont val="Calibri"/>
        <family val="2"/>
        <scheme val="minor"/>
      </rPr>
      <t>se</t>
    </r>
    <r>
      <rPr>
        <sz val="12"/>
        <rFont val="Calibri"/>
        <family val="2"/>
        <scheme val="minor"/>
      </rPr>
      <t xml:space="preserve"> debe mantener trazabilidad de los traspasos desde el cliente/contrato origen como desde el cliente/contrato destino. </t>
    </r>
  </si>
  <si>
    <t>ADC</t>
  </si>
  <si>
    <t>Anticipos de consumo</t>
  </si>
  <si>
    <t>CT.ADC.0001</t>
  </si>
  <si>
    <r>
      <t>Al extinguirse la relación contractual el sitema tendrá en cuenta el anticipo de consumo a la hora de realizar su liquidación.
El sistema no deberá permitir realizar la devolución del anticipo si existiera una deuda en el contrato o cliente, generando una devolución de importe únicamente cuando se genere un saldo acreedor, y siempre que se pasen los controles que se establezcan en cada caso.</t>
    </r>
    <r>
      <rPr>
        <strike/>
        <sz val="12"/>
        <rFont val="Calibri"/>
        <family val="2"/>
        <scheme val="minor"/>
      </rPr>
      <t xml:space="preserve">
</t>
    </r>
  </si>
  <si>
    <t>CTD</t>
  </si>
  <si>
    <t>Campañas telefónicas</t>
  </si>
  <si>
    <t>CT.CTD.0001</t>
  </si>
  <si>
    <t>Diseño de las campañas</t>
  </si>
  <si>
    <t xml:space="preserve">El sistema deberá permitir el diseño y generación de campañas de reclamación de deuda, definiendo diferentes parámetros. Ej. Campaña de reclamación de deuda de contratos en proceso de corte. </t>
  </si>
  <si>
    <t>CT.CTD.0002</t>
  </si>
  <si>
    <t xml:space="preserve">Seguimiento de campaña de gestión telefónica de deuda </t>
  </si>
  <si>
    <t xml:space="preserve">El sistema será capaz de realizar el seguimiento de las acciones realizadas y de los resultados obtenidos de cada campaña de gestión telefónica de deuda a nivel global y por agente. </t>
  </si>
  <si>
    <t>CT.CTD.0003</t>
  </si>
  <si>
    <t xml:space="preserve">Exenciones contratos/clientes a campaña de gestión telefónica de deuda  </t>
  </si>
  <si>
    <t xml:space="preserve">El sistema debe permitir excluir manualmente cualquier cliente/contrato para gestión telefónica de deuda. </t>
  </si>
  <si>
    <t>CT.CTD.0004</t>
  </si>
  <si>
    <t xml:space="preserve">Inclusión de contratos/clientes a campaña de gestión telefónica de deuda  </t>
  </si>
  <si>
    <t xml:space="preserve">El sistema debe permitir incluir manualmente cualquier cliente/contrato a la campaña de gestión telefónica de deuda. </t>
  </si>
  <si>
    <t>CT.CTD.0005</t>
  </si>
  <si>
    <t xml:space="preserve">Flujo cliente/contrato en campaña de gestión telefónica de deuda </t>
  </si>
  <si>
    <t xml:space="preserve">Se deberá definir un flujo que sigan todos los contratos/clientes en campaña de gestión telefónica de deuda. </t>
  </si>
  <si>
    <t>CT.CTD.0006</t>
  </si>
  <si>
    <t>Actualización  inmediata de la gestión telefónica</t>
  </si>
  <si>
    <t xml:space="preserve">El sistema debe actualizar de forma inmediata la información proveniente de la gestión de deuda en campañas telefónicas. </t>
  </si>
  <si>
    <t>CT.CTD.0007</t>
  </si>
  <si>
    <t>Acceso a la grabación de las llamadas</t>
  </si>
  <si>
    <t xml:space="preserve">El sistema permitirá el acceso a la grabación de la llamada. </t>
  </si>
  <si>
    <t>PPL</t>
  </si>
  <si>
    <t>Pago lineal</t>
  </si>
  <si>
    <t>CT.PPL.0001</t>
  </si>
  <si>
    <t xml:space="preserve">Plan de pago lineal </t>
  </si>
  <si>
    <t xml:space="preserve">El sistema debe permitir la facturación y el cobro mediante distintos sistemas de cuotas de pago. Se deberán poder realizar los ajustes de cobro propios de estos planes de cuota fija en base a las reglas de negocio que se determinen. </t>
  </si>
  <si>
    <t>CT.PPL.0002</t>
  </si>
  <si>
    <t xml:space="preserve">El sistema debe permitir parametrizar modelos estándar para el pago lineal. </t>
  </si>
  <si>
    <t>CT.PPL.0003</t>
  </si>
  <si>
    <t xml:space="preserve">Cálculo de la cuota de pago lineal </t>
  </si>
  <si>
    <t xml:space="preserve">El sistema calculará la cuota en base a las reglas que se determinen. Ej. Consumo en el último año, etc. </t>
  </si>
  <si>
    <t>CT.PPL.0004</t>
  </si>
  <si>
    <t xml:space="preserve">Definición fecha de pago </t>
  </si>
  <si>
    <t xml:space="preserve">El sistema debe permitir la definición del día de pago y su posterior modificación. </t>
  </si>
  <si>
    <t>CT.PPL.0005</t>
  </si>
  <si>
    <t xml:space="preserve">Acuerdo de pago lineal </t>
  </si>
  <si>
    <t xml:space="preserve">El sistema generará un documento de acuerdo de pago lineal que será remitido al cliente por el canal establecido según reglas de negocio. </t>
  </si>
  <si>
    <t>CT.PPL.0006</t>
  </si>
  <si>
    <t xml:space="preserve">Aplicación pago lineal </t>
  </si>
  <si>
    <t xml:space="preserve">El sistema permitirá gestionar acuerdos de pago lineal a nivel contrato o cliente, previo cumplimiento de una serie de condiciones. </t>
  </si>
  <si>
    <t>CT.PPL.0007</t>
  </si>
  <si>
    <t xml:space="preserve">Recalculo de cuota pago lineal </t>
  </si>
  <si>
    <t xml:space="preserve">Ante ciertos eventos parametrizables, el sistema deberá proceder al recálculo de la cuota. </t>
  </si>
  <si>
    <t>CT.PPL.0008</t>
  </si>
  <si>
    <t xml:space="preserve">Visualización histórica de acuerdos de pago lineal </t>
  </si>
  <si>
    <t xml:space="preserve">El sistema permitirá visualizar un histórico de todos los acuerdos de pago lineal, estén o no vigentes. </t>
  </si>
  <si>
    <t>CT.PPL.0009</t>
  </si>
  <si>
    <t xml:space="preserve">Regularización pago lineal </t>
  </si>
  <si>
    <t xml:space="preserve">El sistema deberá periódicamente realizar la regularización del consumo abonado frente al consumo registrado. </t>
  </si>
  <si>
    <t>CT.PPL.0010</t>
  </si>
  <si>
    <t xml:space="preserve">Alta, modificación y baja de pago lineal </t>
  </si>
  <si>
    <t xml:space="preserve">El sistema debe permitir dar de alta, modificar o dar de baja este tipo de acuerdos. La baja generará la liquidación correspondiente. </t>
  </si>
  <si>
    <t>CT.PPL.0011</t>
  </si>
  <si>
    <t xml:space="preserve">Inclusión en el cálculo de la cuota la factura de regularización </t>
  </si>
  <si>
    <t xml:space="preserve">El sistema debe permitir incluir en el cálculo de la cuota del pago lineal la factura de regularización del periodo anterior. </t>
  </si>
  <si>
    <t>CCA</t>
  </si>
  <si>
    <t>Concurso de acreedores</t>
  </si>
  <si>
    <t>CT.CCA.0001</t>
  </si>
  <si>
    <t xml:space="preserve">Comunicación declaración concurso de acreedores </t>
  </si>
  <si>
    <t xml:space="preserve">El sistema debe permitir recibir desde la aplicación jurídica la información relativa a la declaración de concurso de acreedores. </t>
  </si>
  <si>
    <t>CT.CCA.0002</t>
  </si>
  <si>
    <t xml:space="preserve">Calculo de deuda concursal </t>
  </si>
  <si>
    <t xml:space="preserve">El sistema deberá calcular de forma automática la deuda anterior y posterior a la declaración de concurso en función de las fechas aportadas en la notificación del concurso. </t>
  </si>
  <si>
    <t>CT.CCA.0003</t>
  </si>
  <si>
    <t xml:space="preserve">Información relativa a la deuda concursal </t>
  </si>
  <si>
    <t xml:space="preserve">El sistema notificará a la aplicación jurídica la información que este requiera, en relación con los importes calculados de deuda concursal y su documentación asociada. </t>
  </si>
  <si>
    <t>CT.GSD.0020</t>
  </si>
  <si>
    <t>Deuda en concurso de acreedores</t>
  </si>
  <si>
    <t>La deuda anterior a la declaración de concurso de acreedores no se puede reclamar, el sistema deberá permitir contemplar esta excepción en los procesos de tratamiento de deuda.</t>
  </si>
  <si>
    <t>CT.CCA.0005</t>
  </si>
  <si>
    <t xml:space="preserve">Resolución de concurso de acreedores </t>
  </si>
  <si>
    <t xml:space="preserve">El sistema debe permitir recibir desde la aplicación jurídica la resolución del concurso de acreedores y generar distintas actuaciones. (Ej. Generar solicitud de provisión, acuerdo de pago con características especiales, etc.). </t>
  </si>
  <si>
    <t>GAR</t>
  </si>
  <si>
    <t>Garantías</t>
  </si>
  <si>
    <t>CT.GAR.0001</t>
  </si>
  <si>
    <t>Recepción de garantía</t>
  </si>
  <si>
    <t>El sistema debe permitir el ingreso de una garantía (en metálico, cheque, dinero en efectivo o transferencia, seguro de caución, aval). Además, dicha operación deberá ser reflejada en el cliente.</t>
  </si>
  <si>
    <t>CT.GAR.0002</t>
  </si>
  <si>
    <t>Recepción de importes de garantías</t>
  </si>
  <si>
    <t xml:space="preserve">El sistema debe permitir bloquear la devolución de importes en concepto de garantía hasta petición del usuario del sistema. </t>
  </si>
  <si>
    <t>CT.GAR.0003</t>
  </si>
  <si>
    <t>Devolución del dinero de la garantía</t>
  </si>
  <si>
    <t xml:space="preserve">El sistema debe permitir levantar el bloqueo de una garantía en metálico para que entre en la Remesa de Pagos. </t>
  </si>
  <si>
    <t>CT.GAR.0004</t>
  </si>
  <si>
    <t>Compensación de deuda con garantía</t>
  </si>
  <si>
    <t>El sistema debe permitir, la ejecución total o parcial de la garantía depositada, compensándose con la deuda generada por el cliente/contrato. Se deberá reflejar esta operación en el saldo del contrato de una forma inmediata. 
Se desbloqueará la garantía y se compensará la deuda pendiente con la garantía por el importe de la deuda. 
En el caso de un aval o seguro de caución se recibirá el dinero del banco que se contabilizará.</t>
  </si>
  <si>
    <t>CT.GAR.0005</t>
  </si>
  <si>
    <t>Devolución del importe restante de la garantía</t>
  </si>
  <si>
    <t xml:space="preserve">Si después de ejecutar una garantía y compensar la deuda que existiese hubiese importe restante de la misma, el sistema debe permitir su devolución al cliente. </t>
  </si>
  <si>
    <t>IVA</t>
  </si>
  <si>
    <t>Recuperación del IVA</t>
  </si>
  <si>
    <t>CT.IVA.0001</t>
  </si>
  <si>
    <t xml:space="preserve">En sistema debe permitir registrar los movimientos de recuperación de IVA en su caso. </t>
  </si>
  <si>
    <t>FRA</t>
  </si>
  <si>
    <t>Proceso de fraude</t>
  </si>
  <si>
    <t>FS.FRA.0001</t>
  </si>
  <si>
    <t xml:space="preserve">Registro de comunicaciones </t>
  </si>
  <si>
    <t xml:space="preserve">En el sistema debe quedar registrada cualquier comunicación relativa a un posible fraude. </t>
  </si>
  <si>
    <t>FS.FRA.0002</t>
  </si>
  <si>
    <t xml:space="preserve">Notificaciones de anomalías </t>
  </si>
  <si>
    <t xml:space="preserve">El sistema permitirá dar de alta notificaciones de anomalías rellenando unos campos obligatorios y otros recomendables según reglas de negocio. </t>
  </si>
  <si>
    <t>FS.FRA.0003</t>
  </si>
  <si>
    <t xml:space="preserve">Anexar documentación </t>
  </si>
  <si>
    <t xml:space="preserve">En la notificación de anomalía se debe poder anexar documentación. </t>
  </si>
  <si>
    <t>FS.FRA.0004</t>
  </si>
  <si>
    <t xml:space="preserve">Asociación de notificaciones </t>
  </si>
  <si>
    <t xml:space="preserve">Deberá asociar las notificaciones con otras dadas de alta anteriormente según reglas de negocio. </t>
  </si>
  <si>
    <t>FS.FRA.0005</t>
  </si>
  <si>
    <t xml:space="preserve">Avisos de asociación de notificaciones </t>
  </si>
  <si>
    <t xml:space="preserve">Cuando se realice una asociación de notificación de anomalía se avisará al usuario de dicho evento. </t>
  </si>
  <si>
    <t>FS.FRA.0006</t>
  </si>
  <si>
    <t xml:space="preserve">Generación de expedientes </t>
  </si>
  <si>
    <t xml:space="preserve">El sistema permitirá la creación de forma automática o manual de un expediente de fraude a partir de una notificación. </t>
  </si>
  <si>
    <t>FS.FRA.0007</t>
  </si>
  <si>
    <t>Alta automática de OTs</t>
  </si>
  <si>
    <t xml:space="preserve">El alta de un expediente conllevará la generación automática de las correspondientes OTs de inspección de posible fraude en finca. </t>
  </si>
  <si>
    <t>FS.FRA.0008</t>
  </si>
  <si>
    <t>Asociación de OTs.</t>
  </si>
  <si>
    <t xml:space="preserve">Las OTs de fraude quedarán asociadas al expediente de fraude. </t>
  </si>
  <si>
    <t>FS.FRA.0009</t>
  </si>
  <si>
    <t xml:space="preserve">Rutas, ordenes de trabajo y herramientas movilidad </t>
  </si>
  <si>
    <t xml:space="preserve">La generación de órdenes de trabajo, creación y  asignación de rutas, y su desarrollo con herramientas de movilidad cumplirá con los requisitos especificados en la parte de gestión técnica. </t>
  </si>
  <si>
    <t>FS.FRA.0010</t>
  </si>
  <si>
    <t xml:space="preserve">Creación expediente contencioso </t>
  </si>
  <si>
    <t xml:space="preserve">El sistema permitirá la creación de un expediente de contencioso a partir de uno de fraude que, bajo el cumplimiento de determinados parámetros, se enviará a la aplicación de gestión jurídica. </t>
  </si>
  <si>
    <t>FS.FRA.0011</t>
  </si>
  <si>
    <t xml:space="preserve">Creación expediente ente </t>
  </si>
  <si>
    <t xml:space="preserve">El sistema permitirá la creación de un expediente para la gestión por el ente a partir de uno de fraude que, bajo el cumplimiento de determinados parámetros, pasara a la gestión por esta figura. </t>
  </si>
  <si>
    <t>FS.FRA.0012</t>
  </si>
  <si>
    <t xml:space="preserve">Generación y envío de comunicaciones </t>
  </si>
  <si>
    <t xml:space="preserve">El sistema permitirá la parametrización del proceso de fraude para la generación y envío automático de comunicaciones internas y externas. </t>
  </si>
  <si>
    <t>FS.FRA.0013</t>
  </si>
  <si>
    <t>Trazabilidad</t>
  </si>
  <si>
    <t xml:space="preserve">El sistema dejará trazabilidad de cualquier actuación realizada durante la gestión del expediente de fraude. </t>
  </si>
  <si>
    <t>FS.FRA.0014</t>
  </si>
  <si>
    <t xml:space="preserve">El acceso a la información contenida en el expediente de fraude estará condicionada al rol del usuario y al estado del proceso. </t>
  </si>
  <si>
    <t>FS.FRA.0015</t>
  </si>
  <si>
    <t xml:space="preserve">Paralización o anulación Ots </t>
  </si>
  <si>
    <t xml:space="preserve">El sistema debe disponer de una funcionalidad que permita paralizar o anular OTs en curso. </t>
  </si>
  <si>
    <t>FS.FRA.0016</t>
  </si>
  <si>
    <t xml:space="preserve">Facturación agua consumida y no abonada </t>
  </si>
  <si>
    <t>El sistema deberá generar un aviso para que en el momento de la contratación se facture el agua consumida y no abonada, generando automáticamente la factura correspondiente (siguiendo los procesos especificados en facturación).</t>
  </si>
  <si>
    <t>FS.FRA.0017</t>
  </si>
  <si>
    <t xml:space="preserve">Propuesta de modificación </t>
  </si>
  <si>
    <t>El sistema deberá permitir registrar propuestas de modificación de datos, que deberán ser validadas por el área responsable correspondiente.</t>
  </si>
  <si>
    <t>SAN</t>
  </si>
  <si>
    <t>Proceso de sanciones</t>
  </si>
  <si>
    <t>FS.SAN.0001</t>
  </si>
  <si>
    <t>Tramitación sanciones por empresa</t>
  </si>
  <si>
    <t>El sistema debe adaptarse para poder utilizar la tramitación de sanciones de forma separada como otra entidad o empresa a la principal</t>
  </si>
  <si>
    <t>FS.SAN.0002</t>
  </si>
  <si>
    <t>Generación de expedientes de sanción</t>
  </si>
  <si>
    <t xml:space="preserve">El sistema permitirá la creación de forma automática o manual de un expediente de sanción a partir de un expediente de fraude. </t>
  </si>
  <si>
    <t>FS.SAN.0003</t>
  </si>
  <si>
    <t>Documentación para notificaciones del proceso de sanciones</t>
  </si>
  <si>
    <t>En función del estado del expediente será posible parametrizar la generación de distintos documentos (providencia al inicio, propuesta de resolución posteriormente, la notificación de resolución en el cierre y resolución del Recurso Potestativo de Reposición en el supuesto de su interposición).</t>
  </si>
  <si>
    <t>FS.SAN.0004</t>
  </si>
  <si>
    <t xml:space="preserve">El sistema permitirá la parametrización del proceso de sanciones para la generación y envío automático de comunicaciones internas y externas. </t>
  </si>
  <si>
    <t>FS.SAN.0005</t>
  </si>
  <si>
    <t>Notificaciones administrativas</t>
  </si>
  <si>
    <t>Se deberá poder enviar este tipo de comunicaciones, exclusivas de entidades públicas, según requerimiento legal.</t>
  </si>
  <si>
    <t>FS.SAN.0006</t>
  </si>
  <si>
    <t>Trazabilidad en el expediente de sanción</t>
  </si>
  <si>
    <t xml:space="preserve">El sistema dejará trazabilidad de cualquier actuación realizada durante la gestión del expediente de sanción. </t>
  </si>
  <si>
    <t>FS.SAN.0007</t>
  </si>
  <si>
    <t xml:space="preserve">El acceso a la información contenida en el expediente de sanción estará condicionada al rol del usuario. </t>
  </si>
  <si>
    <t>FS.SAN.0008</t>
  </si>
  <si>
    <t>Autorización resolución del expediente</t>
  </si>
  <si>
    <t>El sistema debe permitir un protocolo de autorizaciones y firmas para la aprobación de la resolución del expediente.</t>
  </si>
  <si>
    <t>FS.SAN.0009</t>
  </si>
  <si>
    <t>Tabla de sanciones</t>
  </si>
  <si>
    <t>El sistema dispondrá de una o varias tablas donde se podrá consultar y editar la información necesaria para determinar el importe de las distintas sanciones.</t>
  </si>
  <si>
    <t>FS.SAN.0010</t>
  </si>
  <si>
    <t>Cálculo de sanciones</t>
  </si>
  <si>
    <t>Será posible calcular, en función de distintos parámetros, el importe de la sanción del expediente.</t>
  </si>
  <si>
    <t>FS.SAN.0011</t>
  </si>
  <si>
    <t>Aplicación de reducciones</t>
  </si>
  <si>
    <t>El importe de la sanción podrá verse modificado por la aplicación de determinadas reducciones contempladas en el sistema.</t>
  </si>
  <si>
    <t>FS.SAN.0012</t>
  </si>
  <si>
    <t>Generación formulario de sanciones</t>
  </si>
  <si>
    <t xml:space="preserve">Posibilidad de generar un formulario con distintos campos parametrizables. Ej. Formulario de reconocimiento de responsabilidad. </t>
  </si>
  <si>
    <t>FS.SAN.0013</t>
  </si>
  <si>
    <t>Cobro por vía ejecutiva</t>
  </si>
  <si>
    <t xml:space="preserve">El sistema debe poder gestionar el cobro por vía ejecutiva. </t>
  </si>
  <si>
    <t>ERP</t>
  </si>
  <si>
    <t>1 persona de 12 dedicada a los procesos de Tes y Contab</t>
  </si>
  <si>
    <t>Requerimientos realcionados con los procesos de Tes y Contab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</si>
</sst>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5"/>
      <color theme="0"/>
      <name val="Calibri"/>
      <family val="2"/>
      <scheme val="minor"/>
    </font>
    <font>
      <b/>
      <sz val="12"/>
      <name val="Calibri"/>
      <family val="2"/>
      <scheme val="minor"/>
    </font>
    <font>
      <sz val="12"/>
      <color theme="1"/>
      <name val="Calibri"/>
      <family val="2"/>
      <scheme val="minor"/>
    </font>
    <font>
      <sz val="12"/>
      <name val="Calibri"/>
      <family val="2"/>
      <scheme val="minor"/>
    </font>
    <font>
      <sz val="15"/>
      <color theme="1"/>
      <name val="Calibri"/>
      <family val="2"/>
      <scheme val="minor"/>
    </font>
    <font>
      <b/>
      <sz val="16"/>
      <color theme="1"/>
      <name val="Calibri"/>
      <family val="2"/>
      <scheme val="minor"/>
    </font>
    <font>
      <b/>
      <sz val="15"/>
      <name val="Calibri"/>
      <family val="2"/>
      <scheme val="minor"/>
    </font>
    <font>
      <strike/>
      <sz val="12"/>
      <name val="Calibri"/>
      <family val="2"/>
      <scheme val="minor"/>
    </font>
    <font>
      <strike/>
      <sz val="12"/>
      <color rgb="FF000000"/>
      <name val="Calibri"/>
      <family val="2"/>
      <scheme val="minor"/>
    </font>
    <font>
      <b/>
      <sz val="12"/>
      <color theme="0"/>
      <name val="Calibri"/>
      <family val="2"/>
      <scheme val="minor"/>
    </font>
    <font>
      <sz val="11"/>
      <color theme="1"/>
      <name val="Calibri"/>
      <family val="2"/>
      <scheme val="minor"/>
    </font>
    <font>
      <sz val="15"/>
      <name val="Calibri"/>
      <family val="2"/>
      <scheme val="minor"/>
    </font>
    <font>
      <sz val="11"/>
      <name val="Calibri"/>
      <family val="2"/>
      <scheme val="minor"/>
    </font>
    <font>
      <b/>
      <sz val="12"/>
      <color theme="1"/>
      <name val="Calibri"/>
      <family val="2"/>
      <scheme val="minor"/>
    </font>
    <font>
      <b/>
      <sz val="11"/>
      <color theme="0"/>
      <name val="Calibri"/>
      <family val="2"/>
      <scheme val="minor"/>
    </font>
    <font>
      <b/>
      <sz val="10"/>
      <color rgb="FF000000"/>
      <name val="Calibri"/>
      <family val="2"/>
      <scheme val="minor"/>
    </font>
    <font>
      <sz val="10"/>
      <color rgb="FF000000"/>
      <name val="Calibri"/>
      <family val="2"/>
      <scheme val="minor"/>
    </font>
    <font>
      <sz val="8"/>
      <name val="Calibri"/>
      <family val="2"/>
      <scheme val="minor"/>
    </font>
    <font>
      <sz val="9"/>
      <color indexed="81"/>
      <name val="Tahoma"/>
      <family val="2"/>
    </font>
    <font>
      <b/>
      <sz val="9"/>
      <color indexed="81"/>
      <name val="Tahoma"/>
      <family val="2"/>
    </font>
  </fonts>
  <fills count="11">
    <fill>
      <patternFill patternType="none"/>
    </fill>
    <fill>
      <patternFill patternType="gray125"/>
    </fill>
    <fill>
      <patternFill patternType="solid">
        <fgColor theme="0" tint="-4.9989318521683403E-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theme="6" tint="0.79998168889431442"/>
        <bgColor indexed="64"/>
      </patternFill>
    </fill>
    <fill>
      <patternFill patternType="solid">
        <fgColor theme="0" tint="-0.14999847407452621"/>
        <bgColor indexed="64"/>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70C0"/>
      </left>
      <right style="medium">
        <color rgb="FF0070C0"/>
      </right>
      <top/>
      <bottom/>
      <diagonal/>
    </border>
    <border>
      <left style="medium">
        <color rgb="FF0070C0"/>
      </left>
      <right style="medium">
        <color rgb="FF0070C0"/>
      </right>
      <top style="thin">
        <color indexed="64"/>
      </top>
      <bottom/>
      <diagonal/>
    </border>
    <border>
      <left style="medium">
        <color rgb="FF0070C0"/>
      </left>
      <right style="medium">
        <color rgb="FF0070C0"/>
      </right>
      <top/>
      <bottom style="medium">
        <color rgb="FF0070C0"/>
      </bottom>
      <diagonal/>
    </border>
  </borders>
  <cellStyleXfs count="3">
    <xf numFmtId="0" fontId="0" fillId="0" borderId="0"/>
    <xf numFmtId="0" fontId="11" fillId="0" borderId="1"/>
    <xf numFmtId="9" fontId="11" fillId="0" borderId="0" applyFont="0" applyFill="0" applyBorder="0" applyAlignment="0" applyProtection="0"/>
  </cellStyleXfs>
  <cellXfs count="78">
    <xf numFmtId="0" fontId="0" fillId="0" borderId="0" xfId="0"/>
    <xf numFmtId="0" fontId="3" fillId="0" borderId="0" xfId="0" applyFont="1"/>
    <xf numFmtId="0" fontId="5" fillId="0" borderId="1" xfId="0" applyFont="1" applyBorder="1" applyAlignment="1">
      <alignment vertical="top"/>
    </xf>
    <xf numFmtId="0" fontId="4" fillId="2" borderId="2" xfId="0" applyFont="1" applyFill="1" applyBorder="1" applyAlignment="1">
      <alignment horizontal="center" vertical="top" wrapText="1"/>
    </xf>
    <xf numFmtId="0" fontId="4" fillId="0" borderId="2" xfId="0" applyFont="1" applyBorder="1" applyAlignment="1">
      <alignment horizontal="left" vertical="top" wrapText="1"/>
    </xf>
    <xf numFmtId="0" fontId="1" fillId="3" borderId="2" xfId="0" applyFont="1" applyFill="1" applyBorder="1" applyAlignment="1">
      <alignment horizontal="left" vertical="top" wrapText="1"/>
    </xf>
    <xf numFmtId="0" fontId="7" fillId="5" borderId="2" xfId="0" applyFont="1" applyFill="1" applyBorder="1" applyAlignment="1">
      <alignment horizontal="left" vertical="top" wrapText="1"/>
    </xf>
    <xf numFmtId="0" fontId="3" fillId="0" borderId="0" xfId="0" applyFont="1" applyAlignment="1">
      <alignment wrapText="1"/>
    </xf>
    <xf numFmtId="0" fontId="4" fillId="0" borderId="2" xfId="0" applyFont="1" applyBorder="1" applyAlignment="1">
      <alignment vertical="top" wrapText="1"/>
    </xf>
    <xf numFmtId="0" fontId="10" fillId="4" borderId="2" xfId="0" applyFont="1" applyFill="1" applyBorder="1" applyAlignment="1">
      <alignment vertical="top" wrapText="1"/>
    </xf>
    <xf numFmtId="0" fontId="2" fillId="4" borderId="2" xfId="0" applyFont="1" applyFill="1" applyBorder="1" applyAlignment="1">
      <alignment horizontal="left" vertical="top" wrapText="1"/>
    </xf>
    <xf numFmtId="0" fontId="6" fillId="0" borderId="1" xfId="1" applyFont="1"/>
    <xf numFmtId="0" fontId="11" fillId="0" borderId="1" xfId="1"/>
    <xf numFmtId="0" fontId="1" fillId="3" borderId="2" xfId="1" applyFont="1" applyFill="1" applyBorder="1" applyAlignment="1">
      <alignment horizontal="left" vertical="top" wrapText="1"/>
    </xf>
    <xf numFmtId="0" fontId="11" fillId="0" borderId="2" xfId="1" applyBorder="1" applyAlignment="1">
      <alignment vertical="center" wrapText="1"/>
    </xf>
    <xf numFmtId="0" fontId="0" fillId="0" borderId="2" xfId="1" applyFont="1" applyBorder="1" applyAlignment="1">
      <alignment vertical="center" wrapText="1"/>
    </xf>
    <xf numFmtId="0" fontId="7" fillId="5" borderId="2" xfId="1" applyFont="1" applyFill="1" applyBorder="1" applyAlignment="1">
      <alignment horizontal="left" vertical="top" wrapText="1"/>
    </xf>
    <xf numFmtId="0" fontId="4" fillId="0" borderId="0" xfId="0" applyFont="1"/>
    <xf numFmtId="0" fontId="2" fillId="4" borderId="2" xfId="0" applyFont="1" applyFill="1" applyBorder="1" applyAlignment="1">
      <alignment vertical="top" wrapText="1"/>
    </xf>
    <xf numFmtId="0" fontId="12" fillId="0" borderId="1" xfId="0" applyFont="1" applyBorder="1" applyAlignment="1">
      <alignment vertical="top"/>
    </xf>
    <xf numFmtId="0" fontId="13" fillId="0" borderId="0" xfId="0" applyFont="1" applyAlignment="1">
      <alignment vertical="top" wrapText="1"/>
    </xf>
    <xf numFmtId="0" fontId="8" fillId="0" borderId="0" xfId="0" applyFont="1"/>
    <xf numFmtId="0" fontId="4" fillId="0" borderId="2" xfId="0" applyFont="1" applyBorder="1" applyAlignment="1">
      <alignment vertical="top"/>
    </xf>
    <xf numFmtId="0" fontId="4" fillId="0" borderId="2" xfId="0" applyFont="1" applyBorder="1" applyAlignment="1">
      <alignment wrapText="1"/>
    </xf>
    <xf numFmtId="0" fontId="4" fillId="7" borderId="2" xfId="0" applyFont="1" applyFill="1" applyBorder="1" applyAlignment="1">
      <alignment horizontal="left" vertical="top" wrapText="1"/>
    </xf>
    <xf numFmtId="0" fontId="4" fillId="0" borderId="2" xfId="0" applyFont="1" applyBorder="1" applyAlignment="1">
      <alignment horizontal="left" vertical="center" wrapText="1"/>
    </xf>
    <xf numFmtId="0" fontId="4" fillId="0" borderId="0" xfId="0" applyFont="1" applyAlignment="1">
      <alignment wrapText="1"/>
    </xf>
    <xf numFmtId="0" fontId="4" fillId="0" borderId="2" xfId="1" applyFont="1" applyBorder="1" applyAlignment="1">
      <alignment horizontal="left" vertical="top" wrapText="1"/>
    </xf>
    <xf numFmtId="0" fontId="5" fillId="0" borderId="1" xfId="1" applyFont="1" applyAlignment="1">
      <alignment vertical="top"/>
    </xf>
    <xf numFmtId="0" fontId="2" fillId="4" borderId="2" xfId="1" applyFont="1" applyFill="1" applyBorder="1" applyAlignment="1">
      <alignment horizontal="left" vertical="top" wrapText="1"/>
    </xf>
    <xf numFmtId="0" fontId="10" fillId="4" borderId="2" xfId="1" applyFont="1" applyFill="1" applyBorder="1" applyAlignment="1">
      <alignment vertical="top" wrapText="1"/>
    </xf>
    <xf numFmtId="0" fontId="3" fillId="0" borderId="1" xfId="1" applyFont="1"/>
    <xf numFmtId="0" fontId="4" fillId="2" borderId="2" xfId="1" applyFont="1" applyFill="1" applyBorder="1" applyAlignment="1">
      <alignment horizontal="center" vertical="top" wrapText="1"/>
    </xf>
    <xf numFmtId="0" fontId="4" fillId="0" borderId="1" xfId="1" applyFont="1"/>
    <xf numFmtId="0" fontId="4" fillId="8" borderId="2" xfId="1" applyFont="1" applyFill="1" applyBorder="1" applyAlignment="1">
      <alignment horizontal="left" vertical="center" wrapText="1"/>
    </xf>
    <xf numFmtId="0" fontId="4" fillId="0" borderId="2" xfId="1" applyFont="1" applyBorder="1" applyAlignment="1">
      <alignment horizontal="left" vertical="center" wrapText="1"/>
    </xf>
    <xf numFmtId="0" fontId="4" fillId="0" borderId="2" xfId="1" applyFont="1" applyBorder="1" applyAlignment="1">
      <alignment vertical="top" wrapText="1"/>
    </xf>
    <xf numFmtId="0" fontId="10" fillId="4" borderId="2" xfId="0" applyFont="1" applyFill="1" applyBorder="1" applyAlignment="1">
      <alignment vertical="center" wrapText="1"/>
    </xf>
    <xf numFmtId="0" fontId="0" fillId="9" borderId="2" xfId="1" applyFont="1" applyFill="1" applyBorder="1"/>
    <xf numFmtId="0" fontId="14" fillId="10" borderId="0" xfId="0" applyFont="1" applyFill="1"/>
    <xf numFmtId="0" fontId="14" fillId="2" borderId="0" xfId="0" applyFont="1" applyFill="1"/>
    <xf numFmtId="0" fontId="2" fillId="0" borderId="0" xfId="0" applyFont="1"/>
    <xf numFmtId="0" fontId="2" fillId="0" borderId="0" xfId="0" applyFont="1" applyAlignment="1">
      <alignment wrapText="1"/>
    </xf>
    <xf numFmtId="0" fontId="2" fillId="0" borderId="1" xfId="1" applyFont="1"/>
    <xf numFmtId="0" fontId="14" fillId="0" borderId="1" xfId="1" applyFont="1"/>
    <xf numFmtId="0" fontId="4" fillId="6" borderId="2" xfId="0" applyFont="1" applyFill="1" applyBorder="1" applyAlignment="1" applyProtection="1">
      <alignment horizontal="center" vertical="top" wrapText="1"/>
      <protection locked="0"/>
    </xf>
    <xf numFmtId="0" fontId="10" fillId="4" borderId="2" xfId="0" applyFont="1" applyFill="1" applyBorder="1" applyAlignment="1" applyProtection="1">
      <alignment vertical="center" wrapText="1"/>
      <protection locked="0"/>
    </xf>
    <xf numFmtId="0" fontId="2" fillId="4" borderId="2" xfId="0" applyFont="1" applyFill="1" applyBorder="1" applyAlignment="1" applyProtection="1">
      <alignment vertical="top" wrapText="1"/>
      <protection locked="0"/>
    </xf>
    <xf numFmtId="0" fontId="13" fillId="0" borderId="2" xfId="1" applyFont="1" applyBorder="1" applyAlignment="1">
      <alignment vertical="center" wrapText="1"/>
    </xf>
    <xf numFmtId="0" fontId="16" fillId="0" borderId="6" xfId="0" applyFont="1" applyBorder="1" applyAlignment="1">
      <alignment horizontal="center" vertical="center" wrapText="1"/>
    </xf>
    <xf numFmtId="0" fontId="0" fillId="0" borderId="1" xfId="1" applyFont="1"/>
    <xf numFmtId="0" fontId="16" fillId="0" borderId="8" xfId="0" applyFont="1" applyBorder="1" applyAlignment="1">
      <alignment horizontal="center" vertical="center" wrapText="1"/>
    </xf>
    <xf numFmtId="0" fontId="4" fillId="6" borderId="2" xfId="0" applyFont="1" applyFill="1" applyBorder="1" applyAlignment="1">
      <alignment horizontal="center" vertical="top" wrapText="1"/>
    </xf>
    <xf numFmtId="0" fontId="1" fillId="3" borderId="2" xfId="0" applyFont="1" applyFill="1" applyBorder="1" applyAlignment="1">
      <alignment horizontal="center" vertical="top" wrapText="1"/>
    </xf>
    <xf numFmtId="0" fontId="0" fillId="9" borderId="2" xfId="1" applyFont="1" applyFill="1" applyBorder="1" applyAlignment="1">
      <alignment horizontal="center"/>
    </xf>
    <xf numFmtId="0" fontId="7" fillId="5" borderId="2" xfId="0" applyFont="1" applyFill="1" applyBorder="1" applyAlignment="1" applyProtection="1">
      <alignment horizontal="left" vertical="top" wrapText="1"/>
      <protection locked="0"/>
    </xf>
    <xf numFmtId="0" fontId="7" fillId="5" borderId="2" xfId="1" applyFont="1" applyFill="1" applyBorder="1" applyAlignment="1" applyProtection="1">
      <alignment horizontal="left" vertical="top" wrapText="1"/>
      <protection locked="0"/>
    </xf>
    <xf numFmtId="0" fontId="3" fillId="0" borderId="0" xfId="0" applyFont="1" applyProtection="1">
      <protection locked="0"/>
    </xf>
    <xf numFmtId="0" fontId="2" fillId="0" borderId="0" xfId="0" applyFont="1" applyProtection="1">
      <protection locked="0"/>
    </xf>
    <xf numFmtId="0" fontId="4" fillId="0" borderId="0" xfId="0" applyFont="1" applyProtection="1">
      <protection locked="0"/>
    </xf>
    <xf numFmtId="0" fontId="2" fillId="0" borderId="1" xfId="1" applyFont="1" applyProtection="1">
      <protection locked="0"/>
    </xf>
    <xf numFmtId="0" fontId="4" fillId="0" borderId="1" xfId="1" applyFont="1" applyProtection="1">
      <protection locked="0"/>
    </xf>
    <xf numFmtId="0" fontId="3" fillId="0" borderId="1" xfId="1" applyFont="1" applyProtection="1">
      <protection locked="0"/>
    </xf>
    <xf numFmtId="1" fontId="17" fillId="0" borderId="7" xfId="2" applyNumberFormat="1" applyFont="1" applyBorder="1" applyAlignment="1">
      <alignment horizontal="center" vertical="center" wrapText="1"/>
    </xf>
    <xf numFmtId="1" fontId="17" fillId="0" borderId="8" xfId="2" applyNumberFormat="1" applyFont="1" applyBorder="1" applyAlignment="1">
      <alignment horizontal="center" vertical="center" wrapText="1"/>
    </xf>
    <xf numFmtId="9" fontId="3" fillId="0" borderId="0" xfId="0" applyNumberFormat="1" applyFont="1" applyProtection="1">
      <protection locked="0"/>
    </xf>
    <xf numFmtId="9" fontId="3" fillId="0" borderId="0" xfId="0" applyNumberFormat="1" applyFont="1"/>
    <xf numFmtId="0" fontId="15" fillId="3" borderId="3" xfId="1" applyFont="1" applyFill="1" applyBorder="1" applyAlignment="1">
      <alignment horizontal="left" wrapText="1"/>
    </xf>
    <xf numFmtId="0" fontId="15" fillId="3" borderId="5" xfId="1" applyFont="1" applyFill="1" applyBorder="1" applyAlignment="1">
      <alignment horizontal="left" wrapText="1"/>
    </xf>
    <xf numFmtId="0" fontId="2" fillId="4" borderId="2" xfId="0" applyFont="1" applyFill="1" applyBorder="1" applyAlignment="1">
      <alignment horizontal="left" vertical="top" wrapText="1"/>
    </xf>
    <xf numFmtId="0" fontId="4" fillId="4" borderId="2" xfId="0" applyFont="1" applyFill="1" applyBorder="1" applyAlignment="1">
      <alignment vertical="top" wrapText="1"/>
    </xf>
    <xf numFmtId="0" fontId="3" fillId="4" borderId="2" xfId="0" applyFont="1" applyFill="1" applyBorder="1" applyAlignment="1">
      <alignment vertical="top" wrapText="1"/>
    </xf>
    <xf numFmtId="0" fontId="2" fillId="4" borderId="3" xfId="0" applyFont="1" applyFill="1" applyBorder="1" applyAlignment="1">
      <alignment horizontal="left" vertical="top" wrapText="1"/>
    </xf>
    <xf numFmtId="0" fontId="4" fillId="4" borderId="4" xfId="0" applyFont="1" applyFill="1" applyBorder="1" applyAlignment="1">
      <alignment vertical="top" wrapText="1"/>
    </xf>
    <xf numFmtId="0" fontId="4" fillId="4" borderId="5" xfId="0" applyFont="1" applyFill="1" applyBorder="1" applyAlignment="1">
      <alignment vertical="top" wrapText="1"/>
    </xf>
    <xf numFmtId="0" fontId="4" fillId="4" borderId="2" xfId="0" applyFont="1" applyFill="1" applyBorder="1" applyAlignment="1">
      <alignment horizontal="left" vertical="top" wrapText="1"/>
    </xf>
    <xf numFmtId="0" fontId="2" fillId="4" borderId="2" xfId="1" applyFont="1" applyFill="1" applyBorder="1" applyAlignment="1">
      <alignment horizontal="left" vertical="top" wrapText="1"/>
    </xf>
    <xf numFmtId="0" fontId="3" fillId="4" borderId="2" xfId="1" applyFont="1" applyFill="1" applyBorder="1" applyAlignment="1">
      <alignment vertical="top" wrapText="1"/>
    </xf>
  </cellXfs>
  <cellStyles count="3">
    <cellStyle name="Normal" xfId="0" builtinId="0"/>
    <cellStyle name="Normal 2" xfId="1" xr:uid="{00000000-0005-0000-0000-000001000000}"/>
    <cellStyle name="Porcentaje" xfId="2" builtinId="5"/>
  </cellStyles>
  <dxfs count="0"/>
  <tableStyles count="0" defaultTableStyle="TableStyleMedium9"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mp%20canal%20de%20isabel%20ii$/ANCAGUA/REQUISITOS/RFI/RESPUESTAS%20RFI/INDRA/Indra.RFI.Anexo3%20Informe%20detalle%20Requerimientos%20Canal_respuestas.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REQ. ATECLI QSPs"/>
      <sheetName val="REQ. ATECLI resto "/>
      <sheetName val="REQ. Contratación"/>
      <sheetName val="REQ. Lecturas"/>
      <sheetName val="REQ. Facturación"/>
      <sheetName val="REQ. Cobros"/>
      <sheetName val="REQ. GT"/>
      <sheetName val="REQ. Almacenes"/>
      <sheetName val="REQ. OO y GC"/>
      <sheetName val="REQ. Arquitectura"/>
      <sheetName val="REQ. Generale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ACD5A-5593-4BE7-87A6-B19EABEBEEC6}">
  <dimension ref="A1:C29"/>
  <sheetViews>
    <sheetView workbookViewId="0">
      <selection activeCell="B28" sqref="B28"/>
    </sheetView>
  </sheetViews>
  <sheetFormatPr baseColWidth="10" defaultColWidth="68.88671875" defaultRowHeight="14.4" x14ac:dyDescent="0.3"/>
  <cols>
    <col min="1" max="1" width="34" style="12" bestFit="1" customWidth="1"/>
    <col min="2" max="2" width="65" style="12" customWidth="1"/>
    <col min="3" max="16384" width="68.88671875" style="12"/>
  </cols>
  <sheetData>
    <row r="1" spans="1:3" ht="21" x14ac:dyDescent="0.4">
      <c r="A1" s="11" t="s">
        <v>0</v>
      </c>
    </row>
    <row r="3" spans="1:3" ht="19.8" x14ac:dyDescent="0.3">
      <c r="A3" s="13" t="s">
        <v>1</v>
      </c>
      <c r="B3" s="15" t="s">
        <v>2</v>
      </c>
    </row>
    <row r="4" spans="1:3" ht="19.8" x14ac:dyDescent="0.3">
      <c r="A4" s="13" t="s">
        <v>3</v>
      </c>
      <c r="B4" s="15" t="s">
        <v>4</v>
      </c>
    </row>
    <row r="5" spans="1:3" ht="19.8" x14ac:dyDescent="0.3">
      <c r="A5" s="13" t="s">
        <v>5</v>
      </c>
      <c r="B5" s="15" t="s">
        <v>6</v>
      </c>
    </row>
    <row r="6" spans="1:3" ht="19.8" x14ac:dyDescent="0.3">
      <c r="A6" s="13" t="s">
        <v>7</v>
      </c>
      <c r="B6" s="14" t="s">
        <v>8</v>
      </c>
    </row>
    <row r="7" spans="1:3" ht="72" x14ac:dyDescent="0.3">
      <c r="A7" s="13" t="s">
        <v>9</v>
      </c>
      <c r="B7" s="15" t="s">
        <v>10</v>
      </c>
    </row>
    <row r="8" spans="1:3" ht="28.8" x14ac:dyDescent="0.3">
      <c r="A8" s="13" t="s">
        <v>11</v>
      </c>
      <c r="B8" s="14" t="s">
        <v>12</v>
      </c>
    </row>
    <row r="9" spans="1:3" ht="19.8" x14ac:dyDescent="0.3">
      <c r="A9" s="16" t="s">
        <v>13</v>
      </c>
      <c r="B9" s="14" t="s">
        <v>14</v>
      </c>
      <c r="C9" s="12" t="s">
        <v>15</v>
      </c>
    </row>
    <row r="10" spans="1:3" ht="28.8" x14ac:dyDescent="0.3">
      <c r="A10" s="16" t="s">
        <v>16</v>
      </c>
      <c r="B10" s="48" t="s">
        <v>17</v>
      </c>
      <c r="C10" s="12" t="s">
        <v>15</v>
      </c>
    </row>
    <row r="11" spans="1:3" ht="28.8" x14ac:dyDescent="0.3">
      <c r="A11" s="16" t="s">
        <v>18</v>
      </c>
      <c r="B11" s="48" t="s">
        <v>19</v>
      </c>
      <c r="C11" s="12" t="s">
        <v>15</v>
      </c>
    </row>
    <row r="12" spans="1:3" ht="19.8" x14ac:dyDescent="0.3">
      <c r="A12" s="16" t="s">
        <v>20</v>
      </c>
      <c r="B12" s="14" t="s">
        <v>21</v>
      </c>
      <c r="C12" s="12" t="s">
        <v>15</v>
      </c>
    </row>
    <row r="14" spans="1:3" x14ac:dyDescent="0.3">
      <c r="A14" s="38" t="s">
        <v>22</v>
      </c>
      <c r="B14" s="54">
        <f>'Proceso general'!P120+'Seguimiento deuda'!P191+Fraude!P20+Sanciones!P16</f>
        <v>524</v>
      </c>
    </row>
    <row r="15" spans="1:3" x14ac:dyDescent="0.3">
      <c r="A15" s="38" t="s">
        <v>23</v>
      </c>
      <c r="B15" s="54">
        <f>'Proceso general'!Q120+'Seguimiento deuda'!Q191+Fraude!Q20+Sanciones!Q16</f>
        <v>598</v>
      </c>
    </row>
    <row r="16" spans="1:3" x14ac:dyDescent="0.3">
      <c r="A16" s="38" t="s">
        <v>24</v>
      </c>
      <c r="B16" s="54">
        <f>'Proceso general'!R120+'Seguimiento deuda'!R191+Fraude!R20+Sanciones!R16</f>
        <v>240</v>
      </c>
    </row>
    <row r="17" spans="1:3" x14ac:dyDescent="0.3">
      <c r="A17" s="38" t="s">
        <v>25</v>
      </c>
      <c r="B17" s="54">
        <f>'Proceso general'!S120+'Seguimiento deuda'!S191+Fraude!S20+Sanciones!S16</f>
        <v>108</v>
      </c>
    </row>
    <row r="19" spans="1:3" x14ac:dyDescent="0.3">
      <c r="A19" s="67" t="s">
        <v>26</v>
      </c>
      <c r="B19" s="68"/>
    </row>
    <row r="20" spans="1:3" x14ac:dyDescent="0.3">
      <c r="A20" s="49" t="s">
        <v>27</v>
      </c>
      <c r="B20" s="63">
        <f>('Proceso general'!K120+'Seguimiento deuda'!K191+Fraude!K20+Sanciones!K16)</f>
        <v>0</v>
      </c>
      <c r="C20" s="50"/>
    </row>
    <row r="21" spans="1:3" ht="15" thickBot="1" x14ac:dyDescent="0.35">
      <c r="A21" s="51" t="s">
        <v>28</v>
      </c>
      <c r="B21" s="64"/>
    </row>
    <row r="22" spans="1:3" x14ac:dyDescent="0.3">
      <c r="A22" s="49" t="s">
        <v>29</v>
      </c>
      <c r="B22" s="63">
        <f>('Proceso general'!L120+'Seguimiento deuda'!L191+Fraude!L20+Sanciones!L16)</f>
        <v>0</v>
      </c>
      <c r="C22" s="50"/>
    </row>
    <row r="23" spans="1:3" ht="15" thickBot="1" x14ac:dyDescent="0.35">
      <c r="A23" s="51" t="s">
        <v>28</v>
      </c>
      <c r="B23" s="64"/>
    </row>
    <row r="24" spans="1:3" x14ac:dyDescent="0.3">
      <c r="A24" s="49" t="s">
        <v>30</v>
      </c>
      <c r="B24" s="63">
        <f>('Proceso general'!M120+'Seguimiento deuda'!M191+Fraude!M20+Sanciones!M16)</f>
        <v>0</v>
      </c>
      <c r="C24" s="50"/>
    </row>
    <row r="25" spans="1:3" ht="15" thickBot="1" x14ac:dyDescent="0.35">
      <c r="A25" s="51" t="s">
        <v>28</v>
      </c>
      <c r="B25" s="64"/>
    </row>
    <row r="26" spans="1:3" x14ac:dyDescent="0.3">
      <c r="A26" s="49" t="s">
        <v>29</v>
      </c>
      <c r="B26" s="63">
        <f>('Proceso general'!N120+'Seguimiento deuda'!N191+Fraude!N20+Sanciones!N16)</f>
        <v>0</v>
      </c>
      <c r="C26" s="50"/>
    </row>
    <row r="27" spans="1:3" ht="15" thickBot="1" x14ac:dyDescent="0.35">
      <c r="A27" s="51" t="s">
        <v>31</v>
      </c>
      <c r="B27" s="64"/>
    </row>
    <row r="28" spans="1:3" x14ac:dyDescent="0.3">
      <c r="A28" s="49" t="s">
        <v>30</v>
      </c>
      <c r="B28" s="63">
        <f>('Proceso general'!O120+'Seguimiento deuda'!O191+Fraude!O20+Sanciones!O16)</f>
        <v>0</v>
      </c>
      <c r="C28" s="50"/>
    </row>
    <row r="29" spans="1:3" ht="15" thickBot="1" x14ac:dyDescent="0.35">
      <c r="A29" s="51" t="s">
        <v>31</v>
      </c>
      <c r="B29" s="64"/>
    </row>
  </sheetData>
  <sheetProtection algorithmName="SHA-512" hashValue="YXqQoz03TLt9uj/DiVBkcSSwS9PBcA2Ap/ezDbQscTSCy7o3RWlkLtx+8OpubaapCaG4uoWqeUaq1meAgDBbNQ==" saltValue="64IhVqf68vX7rQ5kb1H7mg==" spinCount="100000" sheet="1" objects="1" scenarios="1"/>
  <mergeCells count="1">
    <mergeCell ref="A19:B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S128"/>
  <sheetViews>
    <sheetView tabSelected="1" topLeftCell="A115" zoomScale="50" zoomScaleNormal="50" workbookViewId="0">
      <selection activeCell="E128" sqref="E128"/>
    </sheetView>
  </sheetViews>
  <sheetFormatPr baseColWidth="10" defaultColWidth="9.109375" defaultRowHeight="15.6" x14ac:dyDescent="0.3"/>
  <cols>
    <col min="1" max="1" width="9.33203125" style="1" customWidth="1"/>
    <col min="2" max="2" width="19.44140625" style="1" customWidth="1"/>
    <col min="3" max="3" width="39.109375" style="1" customWidth="1"/>
    <col min="4" max="4" width="61.44140625" style="7" customWidth="1"/>
    <col min="5" max="5" width="14.6640625" style="1" bestFit="1" customWidth="1"/>
    <col min="6" max="6" width="16.6640625" style="1" customWidth="1"/>
    <col min="7" max="7" width="18.33203125" style="57" customWidth="1"/>
    <col min="8" max="9" width="37.5546875" style="57" customWidth="1"/>
    <col min="10" max="10" width="31" style="57" customWidth="1"/>
    <col min="11" max="14" width="31" style="1" customWidth="1"/>
    <col min="15" max="15" width="43.88671875" style="1" customWidth="1"/>
    <col min="16" max="19" width="16.109375" style="1" bestFit="1" customWidth="1"/>
    <col min="20" max="16384" width="9.109375" style="1"/>
  </cols>
  <sheetData>
    <row r="1" spans="1:19" s="2" customFormat="1" ht="61.95" customHeight="1" x14ac:dyDescent="0.3">
      <c r="A1" s="5" t="s">
        <v>1</v>
      </c>
      <c r="B1" s="5" t="s">
        <v>3</v>
      </c>
      <c r="C1" s="5" t="s">
        <v>5</v>
      </c>
      <c r="D1" s="5" t="s">
        <v>7</v>
      </c>
      <c r="E1" s="5" t="s">
        <v>9</v>
      </c>
      <c r="F1" s="5" t="s">
        <v>11</v>
      </c>
      <c r="G1" s="55" t="s">
        <v>13</v>
      </c>
      <c r="H1" s="56" t="s">
        <v>16</v>
      </c>
      <c r="I1" s="56" t="s">
        <v>18</v>
      </c>
      <c r="J1" s="55" t="s">
        <v>20</v>
      </c>
      <c r="K1" s="53" t="s">
        <v>32</v>
      </c>
      <c r="L1" s="53" t="s">
        <v>33</v>
      </c>
      <c r="M1" s="53" t="s">
        <v>34</v>
      </c>
      <c r="N1" s="53" t="s">
        <v>35</v>
      </c>
      <c r="O1" s="53" t="s">
        <v>36</v>
      </c>
      <c r="P1" s="5" t="s">
        <v>37</v>
      </c>
      <c r="Q1" s="5" t="s">
        <v>38</v>
      </c>
      <c r="R1" s="5" t="s">
        <v>39</v>
      </c>
      <c r="S1" s="5" t="s">
        <v>40</v>
      </c>
    </row>
    <row r="2" spans="1:19" s="2" customFormat="1" ht="19.95" customHeight="1" x14ac:dyDescent="0.3">
      <c r="A2" s="10" t="s">
        <v>41</v>
      </c>
      <c r="B2" s="69" t="s">
        <v>42</v>
      </c>
      <c r="C2" s="71"/>
      <c r="D2" s="71"/>
      <c r="E2" s="9"/>
      <c r="F2" s="9"/>
      <c r="G2" s="46"/>
      <c r="H2" s="46"/>
      <c r="I2" s="46"/>
      <c r="J2" s="46"/>
      <c r="K2" s="37"/>
      <c r="L2" s="37"/>
      <c r="M2" s="37"/>
      <c r="N2" s="37"/>
      <c r="O2" s="37"/>
      <c r="P2" s="37"/>
      <c r="Q2" s="37"/>
      <c r="R2" s="37"/>
      <c r="S2" s="37"/>
    </row>
    <row r="3" spans="1:19" s="17" customFormat="1" ht="62.4" x14ac:dyDescent="0.3">
      <c r="A3" s="4" t="s">
        <v>43</v>
      </c>
      <c r="B3" s="4" t="s">
        <v>44</v>
      </c>
      <c r="C3" s="4" t="s">
        <v>45</v>
      </c>
      <c r="D3" s="8" t="s">
        <v>46</v>
      </c>
      <c r="E3" s="3" t="s">
        <v>47</v>
      </c>
      <c r="F3" s="3">
        <v>5</v>
      </c>
      <c r="G3" s="45"/>
      <c r="H3" s="45" t="str">
        <f t="shared" ref="H3:H66" si="0">IF($E3="Nivel 1","Sí","")</f>
        <v>Sí</v>
      </c>
      <c r="I3" s="45" t="str">
        <f t="shared" ref="I3:I66" si="1">IF($E3="Nivel 1","Sí",IF($E3="Nivel 2","Sí",""))</f>
        <v>Sí</v>
      </c>
      <c r="J3" s="45" t="s">
        <v>1033</v>
      </c>
      <c r="K3" s="3">
        <f>IF($H3="Sí",IF($E3="Nivel 2",$F3,0), 0)</f>
        <v>0</v>
      </c>
      <c r="L3" s="3">
        <f>IF($H3="Sí",IF($E3="Nivel 3",$F3,0), 0)</f>
        <v>0</v>
      </c>
      <c r="M3" s="3">
        <f>IF($H3="Sí",IF($E3="Nivel 4",$F3,0), 0)</f>
        <v>0</v>
      </c>
      <c r="N3" s="3">
        <f>IF($I3="Sí",IF($E3="Nivel 3",$F3,0), 0)</f>
        <v>0</v>
      </c>
      <c r="O3" s="3">
        <f t="shared" ref="O3:O66" si="2">IF($I3="Sí",IF($E3="Nivel 4",$F3,0), 0)</f>
        <v>0</v>
      </c>
      <c r="P3" s="3">
        <f>IF($E3="Nivel 1",$F3,0)</f>
        <v>5</v>
      </c>
      <c r="Q3" s="3">
        <f>IF($E3="Nivel 2",$F3,0)</f>
        <v>0</v>
      </c>
      <c r="R3" s="3">
        <f>IF($E3="Nivel 3",$F3,0)</f>
        <v>0</v>
      </c>
      <c r="S3" s="3">
        <f>IF($E3="Nivel 4",$F3,0)</f>
        <v>0</v>
      </c>
    </row>
    <row r="4" spans="1:19" s="17" customFormat="1" ht="78" x14ac:dyDescent="0.3">
      <c r="A4" s="4" t="s">
        <v>43</v>
      </c>
      <c r="B4" s="4" t="s">
        <v>48</v>
      </c>
      <c r="C4" s="4" t="s">
        <v>49</v>
      </c>
      <c r="D4" s="8" t="s">
        <v>50</v>
      </c>
      <c r="E4" s="3" t="s">
        <v>47</v>
      </c>
      <c r="F4" s="3">
        <v>5</v>
      </c>
      <c r="G4" s="45"/>
      <c r="H4" s="45" t="str">
        <f t="shared" si="0"/>
        <v>Sí</v>
      </c>
      <c r="I4" s="45" t="str">
        <f t="shared" si="1"/>
        <v>Sí</v>
      </c>
      <c r="J4" s="45" t="s">
        <v>1033</v>
      </c>
      <c r="K4" s="3">
        <f t="shared" ref="K4:K6" si="3">IF($H4="Sí",IF($E4="Nivel 2",$F4,0), 0)</f>
        <v>0</v>
      </c>
      <c r="L4" s="3">
        <f t="shared" ref="L4:L6" si="4">IF($H4="Sí",IF($E4="Nivel 3",$F4,0), 0)</f>
        <v>0</v>
      </c>
      <c r="M4" s="3">
        <f t="shared" ref="M4:M6" si="5">IF($H4="Sí",IF($E4="Nivel 4",$F4,0), 0)</f>
        <v>0</v>
      </c>
      <c r="N4" s="3">
        <f t="shared" ref="N4:N6" si="6">IF($I4="Sí",IF($E4="Nivel 3",$F4,0), 0)</f>
        <v>0</v>
      </c>
      <c r="O4" s="3">
        <f t="shared" si="2"/>
        <v>0</v>
      </c>
      <c r="P4" s="3">
        <f t="shared" ref="P4:P67" si="7">IF($E4="Nivel 1",$F4,0)</f>
        <v>5</v>
      </c>
      <c r="Q4" s="3">
        <f t="shared" ref="Q4:Q67" si="8">IF($E4="Nivel 2",$F4,0)</f>
        <v>0</v>
      </c>
      <c r="R4" s="3">
        <f t="shared" ref="R4:R67" si="9">IF($E4="Nivel 3",$F4,0)</f>
        <v>0</v>
      </c>
      <c r="S4" s="3">
        <f t="shared" ref="S4:S67" si="10">IF($E4="Nivel 4",$F4,0)</f>
        <v>0</v>
      </c>
    </row>
    <row r="5" spans="1:19" s="17" customFormat="1" ht="46.8" x14ac:dyDescent="0.3">
      <c r="A5" s="4" t="s">
        <v>43</v>
      </c>
      <c r="B5" s="4" t="s">
        <v>51</v>
      </c>
      <c r="C5" s="4" t="s">
        <v>52</v>
      </c>
      <c r="D5" s="8" t="s">
        <v>53</v>
      </c>
      <c r="E5" s="3" t="s">
        <v>47</v>
      </c>
      <c r="F5" s="3">
        <v>5</v>
      </c>
      <c r="G5" s="45"/>
      <c r="H5" s="45" t="str">
        <f t="shared" si="0"/>
        <v>Sí</v>
      </c>
      <c r="I5" s="45" t="str">
        <f t="shared" si="1"/>
        <v>Sí</v>
      </c>
      <c r="J5" s="45" t="s">
        <v>1033</v>
      </c>
      <c r="K5" s="3">
        <f t="shared" si="3"/>
        <v>0</v>
      </c>
      <c r="L5" s="3">
        <f t="shared" si="4"/>
        <v>0</v>
      </c>
      <c r="M5" s="3">
        <f t="shared" si="5"/>
        <v>0</v>
      </c>
      <c r="N5" s="3">
        <f t="shared" si="6"/>
        <v>0</v>
      </c>
      <c r="O5" s="3">
        <f t="shared" si="2"/>
        <v>0</v>
      </c>
      <c r="P5" s="3">
        <f t="shared" si="7"/>
        <v>5</v>
      </c>
      <c r="Q5" s="3">
        <f t="shared" si="8"/>
        <v>0</v>
      </c>
      <c r="R5" s="3">
        <f t="shared" si="9"/>
        <v>0</v>
      </c>
      <c r="S5" s="3">
        <f t="shared" si="10"/>
        <v>0</v>
      </c>
    </row>
    <row r="6" spans="1:19" s="17" customFormat="1" ht="31.2" x14ac:dyDescent="0.3">
      <c r="A6" s="4" t="s">
        <v>43</v>
      </c>
      <c r="B6" s="4" t="s">
        <v>54</v>
      </c>
      <c r="C6" s="4" t="s">
        <v>55</v>
      </c>
      <c r="D6" s="8" t="s">
        <v>56</v>
      </c>
      <c r="E6" s="3" t="s">
        <v>47</v>
      </c>
      <c r="F6" s="3">
        <v>5</v>
      </c>
      <c r="G6" s="45"/>
      <c r="H6" s="45" t="str">
        <f t="shared" si="0"/>
        <v>Sí</v>
      </c>
      <c r="I6" s="45" t="str">
        <f t="shared" si="1"/>
        <v>Sí</v>
      </c>
      <c r="J6" s="45" t="s">
        <v>1033</v>
      </c>
      <c r="K6" s="3">
        <f t="shared" si="3"/>
        <v>0</v>
      </c>
      <c r="L6" s="3">
        <f t="shared" si="4"/>
        <v>0</v>
      </c>
      <c r="M6" s="3">
        <f t="shared" si="5"/>
        <v>0</v>
      </c>
      <c r="N6" s="3">
        <f t="shared" si="6"/>
        <v>0</v>
      </c>
      <c r="O6" s="3">
        <f t="shared" si="2"/>
        <v>0</v>
      </c>
      <c r="P6" s="3">
        <f t="shared" si="7"/>
        <v>5</v>
      </c>
      <c r="Q6" s="3">
        <f t="shared" si="8"/>
        <v>0</v>
      </c>
      <c r="R6" s="3">
        <f t="shared" si="9"/>
        <v>0</v>
      </c>
      <c r="S6" s="3">
        <f t="shared" si="10"/>
        <v>0</v>
      </c>
    </row>
    <row r="7" spans="1:19" s="19" customFormat="1" ht="19.95" customHeight="1" x14ac:dyDescent="0.3">
      <c r="A7" s="10" t="s">
        <v>57</v>
      </c>
      <c r="B7" s="69" t="s">
        <v>58</v>
      </c>
      <c r="C7" s="70"/>
      <c r="D7" s="70"/>
      <c r="E7" s="18"/>
      <c r="F7" s="18"/>
      <c r="G7" s="46"/>
      <c r="H7" s="46"/>
      <c r="I7" s="46"/>
      <c r="J7" s="46"/>
      <c r="K7" s="46"/>
      <c r="L7" s="46"/>
      <c r="M7" s="46"/>
      <c r="N7" s="46"/>
      <c r="O7" s="37"/>
      <c r="P7" s="37"/>
      <c r="Q7" s="37"/>
      <c r="R7" s="37"/>
      <c r="S7" s="37"/>
    </row>
    <row r="8" spans="1:19" s="17" customFormat="1" ht="46.8" x14ac:dyDescent="0.3">
      <c r="A8" s="4" t="s">
        <v>57</v>
      </c>
      <c r="B8" s="4" t="s">
        <v>59</v>
      </c>
      <c r="C8" s="4" t="s">
        <v>60</v>
      </c>
      <c r="D8" s="4" t="s">
        <v>61</v>
      </c>
      <c r="E8" s="3" t="s">
        <v>47</v>
      </c>
      <c r="F8" s="3">
        <v>5</v>
      </c>
      <c r="G8" s="45"/>
      <c r="H8" s="45" t="str">
        <f t="shared" si="0"/>
        <v>Sí</v>
      </c>
      <c r="I8" s="45" t="str">
        <f t="shared" si="1"/>
        <v>Sí</v>
      </c>
      <c r="J8" s="45"/>
      <c r="K8" s="3">
        <f t="shared" ref="K8:K10" si="11">IF($H8="Sí",IF($E8="Nivel 2",$F8,0), 0)</f>
        <v>0</v>
      </c>
      <c r="L8" s="3">
        <f t="shared" ref="L8:L10" si="12">IF($H8="Sí",IF($E8="Nivel 3",$F8,0), 0)</f>
        <v>0</v>
      </c>
      <c r="M8" s="3">
        <f t="shared" ref="M8:M10" si="13">IF($H8="Sí",IF($E8="Nivel 4",$F8,0), 0)</f>
        <v>0</v>
      </c>
      <c r="N8" s="3">
        <f t="shared" ref="N8:N10" si="14">IF($I8="Sí",IF($E8="Nivel 3",$F8,0), 0)</f>
        <v>0</v>
      </c>
      <c r="O8" s="3">
        <f t="shared" si="2"/>
        <v>0</v>
      </c>
      <c r="P8" s="3">
        <f t="shared" si="7"/>
        <v>5</v>
      </c>
      <c r="Q8" s="3">
        <f t="shared" si="8"/>
        <v>0</v>
      </c>
      <c r="R8" s="3">
        <f t="shared" si="9"/>
        <v>0</v>
      </c>
      <c r="S8" s="3">
        <f t="shared" si="10"/>
        <v>0</v>
      </c>
    </row>
    <row r="9" spans="1:19" s="17" customFormat="1" ht="49.95" customHeight="1" x14ac:dyDescent="0.3">
      <c r="A9" s="4" t="s">
        <v>57</v>
      </c>
      <c r="B9" s="4" t="s">
        <v>62</v>
      </c>
      <c r="C9" s="4" t="s">
        <v>63</v>
      </c>
      <c r="D9" s="8" t="s">
        <v>64</v>
      </c>
      <c r="E9" s="3" t="s">
        <v>47</v>
      </c>
      <c r="F9" s="3">
        <v>4</v>
      </c>
      <c r="G9" s="45"/>
      <c r="H9" s="45" t="str">
        <f t="shared" si="0"/>
        <v>Sí</v>
      </c>
      <c r="I9" s="45" t="str">
        <f t="shared" si="1"/>
        <v>Sí</v>
      </c>
      <c r="J9" s="45"/>
      <c r="K9" s="3">
        <f t="shared" si="11"/>
        <v>0</v>
      </c>
      <c r="L9" s="3">
        <f t="shared" si="12"/>
        <v>0</v>
      </c>
      <c r="M9" s="3">
        <f t="shared" si="13"/>
        <v>0</v>
      </c>
      <c r="N9" s="3">
        <f t="shared" si="14"/>
        <v>0</v>
      </c>
      <c r="O9" s="3">
        <f t="shared" si="2"/>
        <v>0</v>
      </c>
      <c r="P9" s="3">
        <f t="shared" si="7"/>
        <v>4</v>
      </c>
      <c r="Q9" s="3">
        <f t="shared" si="8"/>
        <v>0</v>
      </c>
      <c r="R9" s="3">
        <f t="shared" si="9"/>
        <v>0</v>
      </c>
      <c r="S9" s="3">
        <f t="shared" si="10"/>
        <v>0</v>
      </c>
    </row>
    <row r="10" spans="1:19" s="17" customFormat="1" ht="46.8" x14ac:dyDescent="0.3">
      <c r="A10" s="4" t="s">
        <v>57</v>
      </c>
      <c r="B10" s="4" t="s">
        <v>65</v>
      </c>
      <c r="C10" s="4" t="s">
        <v>66</v>
      </c>
      <c r="D10" s="4" t="s">
        <v>67</v>
      </c>
      <c r="E10" s="3" t="s">
        <v>47</v>
      </c>
      <c r="F10" s="3">
        <v>5</v>
      </c>
      <c r="G10" s="45"/>
      <c r="H10" s="45" t="str">
        <f t="shared" si="0"/>
        <v>Sí</v>
      </c>
      <c r="I10" s="45" t="str">
        <f t="shared" si="1"/>
        <v>Sí</v>
      </c>
      <c r="J10" s="45"/>
      <c r="K10" s="3">
        <f t="shared" si="11"/>
        <v>0</v>
      </c>
      <c r="L10" s="3">
        <f t="shared" si="12"/>
        <v>0</v>
      </c>
      <c r="M10" s="3">
        <f t="shared" si="13"/>
        <v>0</v>
      </c>
      <c r="N10" s="3">
        <f t="shared" si="14"/>
        <v>0</v>
      </c>
      <c r="O10" s="3">
        <f t="shared" si="2"/>
        <v>0</v>
      </c>
      <c r="P10" s="3">
        <f t="shared" si="7"/>
        <v>5</v>
      </c>
      <c r="Q10" s="3">
        <f t="shared" si="8"/>
        <v>0</v>
      </c>
      <c r="R10" s="3">
        <f t="shared" si="9"/>
        <v>0</v>
      </c>
      <c r="S10" s="3">
        <f t="shared" si="10"/>
        <v>0</v>
      </c>
    </row>
    <row r="11" spans="1:19" s="19" customFormat="1" ht="19.95" customHeight="1" x14ac:dyDescent="0.3">
      <c r="A11" s="10" t="s">
        <v>68</v>
      </c>
      <c r="B11" s="69" t="s">
        <v>69</v>
      </c>
      <c r="C11" s="70"/>
      <c r="D11" s="70"/>
      <c r="E11" s="18"/>
      <c r="F11" s="18"/>
      <c r="G11" s="46"/>
      <c r="H11" s="46"/>
      <c r="I11" s="46"/>
      <c r="J11" s="46"/>
      <c r="K11" s="46"/>
      <c r="L11" s="46"/>
      <c r="M11" s="46"/>
      <c r="N11" s="46"/>
      <c r="O11" s="37"/>
      <c r="P11" s="37"/>
      <c r="Q11" s="37"/>
      <c r="R11" s="37"/>
      <c r="S11" s="37"/>
    </row>
    <row r="12" spans="1:19" s="17" customFormat="1" ht="46.8" x14ac:dyDescent="0.3">
      <c r="A12" s="4" t="s">
        <v>68</v>
      </c>
      <c r="B12" s="4" t="s">
        <v>70</v>
      </c>
      <c r="C12" s="4" t="s">
        <v>71</v>
      </c>
      <c r="D12" s="4" t="s">
        <v>72</v>
      </c>
      <c r="E12" s="3" t="s">
        <v>47</v>
      </c>
      <c r="F12" s="3">
        <v>4</v>
      </c>
      <c r="G12" s="45"/>
      <c r="H12" s="45" t="str">
        <f t="shared" si="0"/>
        <v>Sí</v>
      </c>
      <c r="I12" s="45" t="str">
        <f t="shared" si="1"/>
        <v>Sí</v>
      </c>
      <c r="J12" s="45" t="s">
        <v>1033</v>
      </c>
      <c r="K12" s="3">
        <f t="shared" ref="K12:K43" si="15">IF($H12="Sí",IF($E12="Nivel 2",$F12,0), 0)</f>
        <v>0</v>
      </c>
      <c r="L12" s="3">
        <f t="shared" ref="L12:L43" si="16">IF($H12="Sí",IF($E12="Nivel 3",$F12,0), 0)</f>
        <v>0</v>
      </c>
      <c r="M12" s="3">
        <f t="shared" ref="M12:M43" si="17">IF($H12="Sí",IF($E12="Nivel 4",$F12,0), 0)</f>
        <v>0</v>
      </c>
      <c r="N12" s="3">
        <f t="shared" ref="N12:N43" si="18">IF($I12="Sí",IF($E12="Nivel 3",$F12,0), 0)</f>
        <v>0</v>
      </c>
      <c r="O12" s="3">
        <f t="shared" si="2"/>
        <v>0</v>
      </c>
      <c r="P12" s="3">
        <f t="shared" si="7"/>
        <v>4</v>
      </c>
      <c r="Q12" s="3">
        <f t="shared" si="8"/>
        <v>0</v>
      </c>
      <c r="R12" s="3">
        <f t="shared" si="9"/>
        <v>0</v>
      </c>
      <c r="S12" s="3">
        <f t="shared" si="10"/>
        <v>0</v>
      </c>
    </row>
    <row r="13" spans="1:19" s="17" customFormat="1" ht="64.2" customHeight="1" x14ac:dyDescent="0.3">
      <c r="A13" s="4" t="s">
        <v>68</v>
      </c>
      <c r="B13" s="4" t="s">
        <v>73</v>
      </c>
      <c r="C13" s="4" t="s">
        <v>74</v>
      </c>
      <c r="D13" s="4" t="s">
        <v>75</v>
      </c>
      <c r="E13" s="3" t="s">
        <v>76</v>
      </c>
      <c r="F13" s="3">
        <v>3</v>
      </c>
      <c r="G13" s="45"/>
      <c r="H13" s="45" t="str">
        <f t="shared" si="0"/>
        <v/>
      </c>
      <c r="I13" s="45" t="str">
        <f t="shared" si="1"/>
        <v/>
      </c>
      <c r="J13" s="45" t="s">
        <v>1033</v>
      </c>
      <c r="K13" s="3">
        <f t="shared" si="15"/>
        <v>0</v>
      </c>
      <c r="L13" s="3">
        <f t="shared" si="16"/>
        <v>0</v>
      </c>
      <c r="M13" s="3">
        <f t="shared" si="17"/>
        <v>0</v>
      </c>
      <c r="N13" s="3">
        <f t="shared" si="18"/>
        <v>0</v>
      </c>
      <c r="O13" s="3">
        <f t="shared" si="2"/>
        <v>0</v>
      </c>
      <c r="P13" s="3">
        <f t="shared" si="7"/>
        <v>0</v>
      </c>
      <c r="Q13" s="3">
        <f t="shared" si="8"/>
        <v>0</v>
      </c>
      <c r="R13" s="3">
        <f t="shared" si="9"/>
        <v>3</v>
      </c>
      <c r="S13" s="3">
        <f t="shared" si="10"/>
        <v>0</v>
      </c>
    </row>
    <row r="14" spans="1:19" s="17" customFormat="1" ht="54" customHeight="1" x14ac:dyDescent="0.3">
      <c r="A14" s="4" t="s">
        <v>68</v>
      </c>
      <c r="B14" s="4" t="s">
        <v>77</v>
      </c>
      <c r="C14" s="4" t="s">
        <v>78</v>
      </c>
      <c r="D14" s="8" t="s">
        <v>79</v>
      </c>
      <c r="E14" s="3" t="s">
        <v>47</v>
      </c>
      <c r="F14" s="3">
        <v>5</v>
      </c>
      <c r="G14" s="45"/>
      <c r="H14" s="45" t="str">
        <f t="shared" si="0"/>
        <v>Sí</v>
      </c>
      <c r="I14" s="45" t="str">
        <f t="shared" si="1"/>
        <v>Sí</v>
      </c>
      <c r="J14" s="45" t="s">
        <v>1033</v>
      </c>
      <c r="K14" s="3">
        <f t="shared" si="15"/>
        <v>0</v>
      </c>
      <c r="L14" s="3">
        <f t="shared" si="16"/>
        <v>0</v>
      </c>
      <c r="M14" s="3">
        <f t="shared" si="17"/>
        <v>0</v>
      </c>
      <c r="N14" s="3">
        <f t="shared" si="18"/>
        <v>0</v>
      </c>
      <c r="O14" s="3">
        <f t="shared" si="2"/>
        <v>0</v>
      </c>
      <c r="P14" s="3">
        <f t="shared" si="7"/>
        <v>5</v>
      </c>
      <c r="Q14" s="3">
        <f t="shared" si="8"/>
        <v>0</v>
      </c>
      <c r="R14" s="3">
        <f t="shared" si="9"/>
        <v>0</v>
      </c>
      <c r="S14" s="3">
        <f t="shared" si="10"/>
        <v>0</v>
      </c>
    </row>
    <row r="15" spans="1:19" s="17" customFormat="1" ht="54" customHeight="1" x14ac:dyDescent="0.3">
      <c r="A15" s="4" t="s">
        <v>68</v>
      </c>
      <c r="B15" s="4" t="s">
        <v>80</v>
      </c>
      <c r="C15" s="4" t="s">
        <v>81</v>
      </c>
      <c r="D15" s="8" t="s">
        <v>82</v>
      </c>
      <c r="E15" s="3" t="s">
        <v>47</v>
      </c>
      <c r="F15" s="3">
        <v>5</v>
      </c>
      <c r="G15" s="45"/>
      <c r="H15" s="45" t="str">
        <f t="shared" si="0"/>
        <v>Sí</v>
      </c>
      <c r="I15" s="45" t="str">
        <f t="shared" si="1"/>
        <v>Sí</v>
      </c>
      <c r="J15" s="45" t="s">
        <v>1033</v>
      </c>
      <c r="K15" s="3">
        <f t="shared" si="15"/>
        <v>0</v>
      </c>
      <c r="L15" s="3">
        <f t="shared" si="16"/>
        <v>0</v>
      </c>
      <c r="M15" s="3">
        <f t="shared" si="17"/>
        <v>0</v>
      </c>
      <c r="N15" s="3">
        <f t="shared" si="18"/>
        <v>0</v>
      </c>
      <c r="O15" s="3">
        <f t="shared" si="2"/>
        <v>0</v>
      </c>
      <c r="P15" s="3">
        <f t="shared" si="7"/>
        <v>5</v>
      </c>
      <c r="Q15" s="3">
        <f t="shared" si="8"/>
        <v>0</v>
      </c>
      <c r="R15" s="3">
        <f t="shared" si="9"/>
        <v>0</v>
      </c>
      <c r="S15" s="3">
        <f t="shared" si="10"/>
        <v>0</v>
      </c>
    </row>
    <row r="16" spans="1:19" s="17" customFormat="1" ht="31.2" x14ac:dyDescent="0.3">
      <c r="A16" s="4" t="s">
        <v>68</v>
      </c>
      <c r="B16" s="4" t="s">
        <v>83</v>
      </c>
      <c r="C16" s="4" t="s">
        <v>84</v>
      </c>
      <c r="D16" s="4" t="s">
        <v>85</v>
      </c>
      <c r="E16" s="3" t="s">
        <v>86</v>
      </c>
      <c r="F16" s="3">
        <v>3</v>
      </c>
      <c r="G16" s="45"/>
      <c r="H16" s="45" t="str">
        <f t="shared" si="0"/>
        <v/>
      </c>
      <c r="I16" s="45" t="str">
        <f t="shared" si="1"/>
        <v>Sí</v>
      </c>
      <c r="J16" s="45" t="s">
        <v>1033</v>
      </c>
      <c r="K16" s="3">
        <f t="shared" si="15"/>
        <v>0</v>
      </c>
      <c r="L16" s="3">
        <f t="shared" si="16"/>
        <v>0</v>
      </c>
      <c r="M16" s="3">
        <f t="shared" si="17"/>
        <v>0</v>
      </c>
      <c r="N16" s="3">
        <f t="shared" si="18"/>
        <v>0</v>
      </c>
      <c r="O16" s="3">
        <f t="shared" si="2"/>
        <v>0</v>
      </c>
      <c r="P16" s="3">
        <f t="shared" si="7"/>
        <v>0</v>
      </c>
      <c r="Q16" s="3">
        <f t="shared" si="8"/>
        <v>3</v>
      </c>
      <c r="R16" s="3">
        <f t="shared" si="9"/>
        <v>0</v>
      </c>
      <c r="S16" s="3">
        <f t="shared" si="10"/>
        <v>0</v>
      </c>
    </row>
    <row r="17" spans="1:19" s="17" customFormat="1" ht="51" customHeight="1" x14ac:dyDescent="0.3">
      <c r="A17" s="4" t="s">
        <v>68</v>
      </c>
      <c r="B17" s="4" t="s">
        <v>87</v>
      </c>
      <c r="C17" s="4" t="s">
        <v>88</v>
      </c>
      <c r="D17" s="8" t="s">
        <v>89</v>
      </c>
      <c r="E17" s="3" t="s">
        <v>76</v>
      </c>
      <c r="F17" s="3">
        <v>3</v>
      </c>
      <c r="G17" s="45"/>
      <c r="H17" s="45" t="str">
        <f t="shared" si="0"/>
        <v/>
      </c>
      <c r="I17" s="45" t="str">
        <f t="shared" si="1"/>
        <v/>
      </c>
      <c r="J17" s="45" t="s">
        <v>1033</v>
      </c>
      <c r="K17" s="3">
        <f t="shared" si="15"/>
        <v>0</v>
      </c>
      <c r="L17" s="3">
        <f t="shared" si="16"/>
        <v>0</v>
      </c>
      <c r="M17" s="3">
        <f t="shared" si="17"/>
        <v>0</v>
      </c>
      <c r="N17" s="3">
        <f t="shared" si="18"/>
        <v>0</v>
      </c>
      <c r="O17" s="3">
        <f t="shared" si="2"/>
        <v>0</v>
      </c>
      <c r="P17" s="3">
        <f t="shared" si="7"/>
        <v>0</v>
      </c>
      <c r="Q17" s="3">
        <f t="shared" si="8"/>
        <v>0</v>
      </c>
      <c r="R17" s="3">
        <f t="shared" si="9"/>
        <v>3</v>
      </c>
      <c r="S17" s="3">
        <f t="shared" si="10"/>
        <v>0</v>
      </c>
    </row>
    <row r="18" spans="1:19" s="17" customFormat="1" ht="46.8" x14ac:dyDescent="0.3">
      <c r="A18" s="4" t="s">
        <v>68</v>
      </c>
      <c r="B18" s="4" t="s">
        <v>90</v>
      </c>
      <c r="C18" s="4" t="s">
        <v>91</v>
      </c>
      <c r="D18" s="8" t="s">
        <v>92</v>
      </c>
      <c r="E18" s="3" t="s">
        <v>86</v>
      </c>
      <c r="F18" s="3">
        <v>4</v>
      </c>
      <c r="G18" s="45"/>
      <c r="H18" s="45" t="str">
        <f t="shared" si="0"/>
        <v/>
      </c>
      <c r="I18" s="45" t="str">
        <f t="shared" si="1"/>
        <v>Sí</v>
      </c>
      <c r="J18" s="45" t="s">
        <v>1033</v>
      </c>
      <c r="K18" s="3">
        <f t="shared" si="15"/>
        <v>0</v>
      </c>
      <c r="L18" s="3">
        <f t="shared" si="16"/>
        <v>0</v>
      </c>
      <c r="M18" s="3">
        <f t="shared" si="17"/>
        <v>0</v>
      </c>
      <c r="N18" s="3">
        <f t="shared" si="18"/>
        <v>0</v>
      </c>
      <c r="O18" s="3">
        <f t="shared" si="2"/>
        <v>0</v>
      </c>
      <c r="P18" s="3">
        <f t="shared" si="7"/>
        <v>0</v>
      </c>
      <c r="Q18" s="3">
        <f t="shared" si="8"/>
        <v>4</v>
      </c>
      <c r="R18" s="3">
        <f t="shared" si="9"/>
        <v>0</v>
      </c>
      <c r="S18" s="3">
        <f t="shared" si="10"/>
        <v>0</v>
      </c>
    </row>
    <row r="19" spans="1:19" s="17" customFormat="1" ht="31.2" x14ac:dyDescent="0.3">
      <c r="A19" s="4" t="s">
        <v>68</v>
      </c>
      <c r="B19" s="4" t="s">
        <v>93</v>
      </c>
      <c r="C19" s="4" t="s">
        <v>94</v>
      </c>
      <c r="D19" s="4" t="s">
        <v>95</v>
      </c>
      <c r="E19" s="3" t="s">
        <v>86</v>
      </c>
      <c r="F19" s="3">
        <v>5</v>
      </c>
      <c r="G19" s="45"/>
      <c r="H19" s="45" t="str">
        <f t="shared" si="0"/>
        <v/>
      </c>
      <c r="I19" s="45" t="str">
        <f t="shared" si="1"/>
        <v>Sí</v>
      </c>
      <c r="J19" s="45" t="s">
        <v>1033</v>
      </c>
      <c r="K19" s="3">
        <f t="shared" si="15"/>
        <v>0</v>
      </c>
      <c r="L19" s="3">
        <f t="shared" si="16"/>
        <v>0</v>
      </c>
      <c r="M19" s="3">
        <f t="shared" si="17"/>
        <v>0</v>
      </c>
      <c r="N19" s="3">
        <f t="shared" si="18"/>
        <v>0</v>
      </c>
      <c r="O19" s="3">
        <f t="shared" si="2"/>
        <v>0</v>
      </c>
      <c r="P19" s="3">
        <f t="shared" si="7"/>
        <v>0</v>
      </c>
      <c r="Q19" s="3">
        <f t="shared" si="8"/>
        <v>5</v>
      </c>
      <c r="R19" s="3">
        <f t="shared" si="9"/>
        <v>0</v>
      </c>
      <c r="S19" s="3">
        <f t="shared" si="10"/>
        <v>0</v>
      </c>
    </row>
    <row r="20" spans="1:19" s="17" customFormat="1" ht="31.2" x14ac:dyDescent="0.3">
      <c r="A20" s="4" t="s">
        <v>68</v>
      </c>
      <c r="B20" s="4" t="s">
        <v>96</v>
      </c>
      <c r="C20" s="4" t="s">
        <v>97</v>
      </c>
      <c r="D20" s="4" t="s">
        <v>98</v>
      </c>
      <c r="E20" s="3" t="s">
        <v>47</v>
      </c>
      <c r="F20" s="3">
        <v>5</v>
      </c>
      <c r="G20" s="45"/>
      <c r="H20" s="45" t="str">
        <f t="shared" si="0"/>
        <v>Sí</v>
      </c>
      <c r="I20" s="45" t="str">
        <f t="shared" si="1"/>
        <v>Sí</v>
      </c>
      <c r="J20" s="45" t="s">
        <v>1033</v>
      </c>
      <c r="K20" s="3">
        <f t="shared" si="15"/>
        <v>0</v>
      </c>
      <c r="L20" s="3">
        <f t="shared" si="16"/>
        <v>0</v>
      </c>
      <c r="M20" s="3">
        <f t="shared" si="17"/>
        <v>0</v>
      </c>
      <c r="N20" s="3">
        <f t="shared" si="18"/>
        <v>0</v>
      </c>
      <c r="O20" s="3">
        <f t="shared" si="2"/>
        <v>0</v>
      </c>
      <c r="P20" s="3">
        <f t="shared" si="7"/>
        <v>5</v>
      </c>
      <c r="Q20" s="3">
        <f t="shared" si="8"/>
        <v>0</v>
      </c>
      <c r="R20" s="3">
        <f t="shared" si="9"/>
        <v>0</v>
      </c>
      <c r="S20" s="3">
        <f t="shared" si="10"/>
        <v>0</v>
      </c>
    </row>
    <row r="21" spans="1:19" s="17" customFormat="1" ht="69" customHeight="1" x14ac:dyDescent="0.3">
      <c r="A21" s="4" t="s">
        <v>68</v>
      </c>
      <c r="B21" s="4" t="s">
        <v>99</v>
      </c>
      <c r="C21" s="4" t="s">
        <v>100</v>
      </c>
      <c r="D21" s="4" t="s">
        <v>101</v>
      </c>
      <c r="E21" s="3" t="s">
        <v>86</v>
      </c>
      <c r="F21" s="3">
        <v>5</v>
      </c>
      <c r="G21" s="45"/>
      <c r="H21" s="45" t="str">
        <f t="shared" si="0"/>
        <v/>
      </c>
      <c r="I21" s="45" t="str">
        <f t="shared" si="1"/>
        <v>Sí</v>
      </c>
      <c r="J21" s="45" t="s">
        <v>1033</v>
      </c>
      <c r="K21" s="3">
        <f t="shared" si="15"/>
        <v>0</v>
      </c>
      <c r="L21" s="3">
        <f t="shared" si="16"/>
        <v>0</v>
      </c>
      <c r="M21" s="3">
        <f t="shared" si="17"/>
        <v>0</v>
      </c>
      <c r="N21" s="3">
        <f t="shared" si="18"/>
        <v>0</v>
      </c>
      <c r="O21" s="3">
        <f t="shared" si="2"/>
        <v>0</v>
      </c>
      <c r="P21" s="3">
        <f t="shared" si="7"/>
        <v>0</v>
      </c>
      <c r="Q21" s="3">
        <f t="shared" si="8"/>
        <v>5</v>
      </c>
      <c r="R21" s="3">
        <f t="shared" si="9"/>
        <v>0</v>
      </c>
      <c r="S21" s="3">
        <f t="shared" si="10"/>
        <v>0</v>
      </c>
    </row>
    <row r="22" spans="1:19" s="17" customFormat="1" ht="79.95" customHeight="1" x14ac:dyDescent="0.3">
      <c r="A22" s="4" t="s">
        <v>68</v>
      </c>
      <c r="B22" s="4" t="s">
        <v>102</v>
      </c>
      <c r="C22" s="4" t="s">
        <v>103</v>
      </c>
      <c r="D22" s="4" t="s">
        <v>104</v>
      </c>
      <c r="E22" s="3" t="s">
        <v>47</v>
      </c>
      <c r="F22" s="3">
        <v>5</v>
      </c>
      <c r="G22" s="45"/>
      <c r="H22" s="45" t="str">
        <f t="shared" si="0"/>
        <v>Sí</v>
      </c>
      <c r="I22" s="45" t="str">
        <f t="shared" si="1"/>
        <v>Sí</v>
      </c>
      <c r="J22" s="45" t="s">
        <v>1033</v>
      </c>
      <c r="K22" s="3">
        <f t="shared" si="15"/>
        <v>0</v>
      </c>
      <c r="L22" s="3">
        <f t="shared" si="16"/>
        <v>0</v>
      </c>
      <c r="M22" s="3">
        <f t="shared" si="17"/>
        <v>0</v>
      </c>
      <c r="N22" s="3">
        <f t="shared" si="18"/>
        <v>0</v>
      </c>
      <c r="O22" s="3">
        <f t="shared" si="2"/>
        <v>0</v>
      </c>
      <c r="P22" s="3">
        <f t="shared" si="7"/>
        <v>5</v>
      </c>
      <c r="Q22" s="3">
        <f t="shared" si="8"/>
        <v>0</v>
      </c>
      <c r="R22" s="3">
        <f t="shared" si="9"/>
        <v>0</v>
      </c>
      <c r="S22" s="3">
        <f t="shared" si="10"/>
        <v>0</v>
      </c>
    </row>
    <row r="23" spans="1:19" s="17" customFormat="1" ht="69" customHeight="1" x14ac:dyDescent="0.3">
      <c r="A23" s="4" t="s">
        <v>68</v>
      </c>
      <c r="B23" s="4" t="s">
        <v>105</v>
      </c>
      <c r="C23" s="4" t="s">
        <v>106</v>
      </c>
      <c r="D23" s="4" t="s">
        <v>107</v>
      </c>
      <c r="E23" s="3" t="s">
        <v>108</v>
      </c>
      <c r="F23" s="3">
        <v>4</v>
      </c>
      <c r="G23" s="45"/>
      <c r="H23" s="45" t="str">
        <f t="shared" si="0"/>
        <v/>
      </c>
      <c r="I23" s="45" t="str">
        <f t="shared" si="1"/>
        <v/>
      </c>
      <c r="J23" s="45" t="s">
        <v>1033</v>
      </c>
      <c r="K23" s="3">
        <f t="shared" si="15"/>
        <v>0</v>
      </c>
      <c r="L23" s="3">
        <f t="shared" si="16"/>
        <v>0</v>
      </c>
      <c r="M23" s="3">
        <f t="shared" si="17"/>
        <v>0</v>
      </c>
      <c r="N23" s="3">
        <f t="shared" si="18"/>
        <v>0</v>
      </c>
      <c r="O23" s="3">
        <f t="shared" si="2"/>
        <v>0</v>
      </c>
      <c r="P23" s="3">
        <f t="shared" si="7"/>
        <v>0</v>
      </c>
      <c r="Q23" s="3">
        <f t="shared" si="8"/>
        <v>0</v>
      </c>
      <c r="R23" s="3">
        <f t="shared" si="9"/>
        <v>0</v>
      </c>
      <c r="S23" s="3">
        <f t="shared" si="10"/>
        <v>4</v>
      </c>
    </row>
    <row r="24" spans="1:19" s="17" customFormat="1" ht="46.8" x14ac:dyDescent="0.3">
      <c r="A24" s="4" t="s">
        <v>68</v>
      </c>
      <c r="B24" s="4" t="s">
        <v>109</v>
      </c>
      <c r="C24" s="4" t="s">
        <v>110</v>
      </c>
      <c r="D24" s="4" t="s">
        <v>111</v>
      </c>
      <c r="E24" s="3" t="s">
        <v>76</v>
      </c>
      <c r="F24" s="3">
        <v>5</v>
      </c>
      <c r="G24" s="45"/>
      <c r="H24" s="45" t="str">
        <f t="shared" si="0"/>
        <v/>
      </c>
      <c r="I24" s="45" t="str">
        <f t="shared" si="1"/>
        <v/>
      </c>
      <c r="J24" s="45" t="s">
        <v>1033</v>
      </c>
      <c r="K24" s="3">
        <f t="shared" si="15"/>
        <v>0</v>
      </c>
      <c r="L24" s="3">
        <f t="shared" si="16"/>
        <v>0</v>
      </c>
      <c r="M24" s="3">
        <f t="shared" si="17"/>
        <v>0</v>
      </c>
      <c r="N24" s="3">
        <f t="shared" si="18"/>
        <v>0</v>
      </c>
      <c r="O24" s="3">
        <f t="shared" si="2"/>
        <v>0</v>
      </c>
      <c r="P24" s="3">
        <f t="shared" si="7"/>
        <v>0</v>
      </c>
      <c r="Q24" s="3">
        <f t="shared" si="8"/>
        <v>0</v>
      </c>
      <c r="R24" s="3">
        <f t="shared" si="9"/>
        <v>5</v>
      </c>
      <c r="S24" s="3">
        <f t="shared" si="10"/>
        <v>0</v>
      </c>
    </row>
    <row r="25" spans="1:19" s="17" customFormat="1" ht="46.8" x14ac:dyDescent="0.3">
      <c r="A25" s="4" t="s">
        <v>68</v>
      </c>
      <c r="B25" s="4" t="s">
        <v>112</v>
      </c>
      <c r="C25" s="4" t="s">
        <v>113</v>
      </c>
      <c r="D25" s="4" t="s">
        <v>114</v>
      </c>
      <c r="E25" s="3" t="s">
        <v>47</v>
      </c>
      <c r="F25" s="3">
        <v>5</v>
      </c>
      <c r="G25" s="45"/>
      <c r="H25" s="45" t="str">
        <f t="shared" si="0"/>
        <v>Sí</v>
      </c>
      <c r="I25" s="45" t="str">
        <f t="shared" si="1"/>
        <v>Sí</v>
      </c>
      <c r="J25" s="45"/>
      <c r="K25" s="3">
        <f t="shared" si="15"/>
        <v>0</v>
      </c>
      <c r="L25" s="3">
        <f t="shared" si="16"/>
        <v>0</v>
      </c>
      <c r="M25" s="3">
        <f t="shared" si="17"/>
        <v>0</v>
      </c>
      <c r="N25" s="3">
        <f t="shared" si="18"/>
        <v>0</v>
      </c>
      <c r="O25" s="3">
        <f t="shared" si="2"/>
        <v>0</v>
      </c>
      <c r="P25" s="3">
        <f t="shared" si="7"/>
        <v>5</v>
      </c>
      <c r="Q25" s="3">
        <f t="shared" si="8"/>
        <v>0</v>
      </c>
      <c r="R25" s="3">
        <f t="shared" si="9"/>
        <v>0</v>
      </c>
      <c r="S25" s="3">
        <f t="shared" si="10"/>
        <v>0</v>
      </c>
    </row>
    <row r="26" spans="1:19" s="17" customFormat="1" ht="31.2" x14ac:dyDescent="0.3">
      <c r="A26" s="4" t="s">
        <v>68</v>
      </c>
      <c r="B26" s="4" t="s">
        <v>115</v>
      </c>
      <c r="C26" s="4" t="s">
        <v>116</v>
      </c>
      <c r="D26" s="4" t="s">
        <v>117</v>
      </c>
      <c r="E26" s="3" t="s">
        <v>47</v>
      </c>
      <c r="F26" s="3">
        <v>5</v>
      </c>
      <c r="G26" s="45"/>
      <c r="H26" s="45" t="str">
        <f t="shared" si="0"/>
        <v>Sí</v>
      </c>
      <c r="I26" s="45" t="str">
        <f t="shared" si="1"/>
        <v>Sí</v>
      </c>
      <c r="J26" s="45"/>
      <c r="K26" s="3">
        <f t="shared" si="15"/>
        <v>0</v>
      </c>
      <c r="L26" s="3">
        <f t="shared" si="16"/>
        <v>0</v>
      </c>
      <c r="M26" s="3">
        <f t="shared" si="17"/>
        <v>0</v>
      </c>
      <c r="N26" s="3">
        <f t="shared" si="18"/>
        <v>0</v>
      </c>
      <c r="O26" s="3">
        <f t="shared" si="2"/>
        <v>0</v>
      </c>
      <c r="P26" s="3">
        <f t="shared" si="7"/>
        <v>5</v>
      </c>
      <c r="Q26" s="3">
        <f t="shared" si="8"/>
        <v>0</v>
      </c>
      <c r="R26" s="3">
        <f t="shared" si="9"/>
        <v>0</v>
      </c>
      <c r="S26" s="3">
        <f t="shared" si="10"/>
        <v>0</v>
      </c>
    </row>
    <row r="27" spans="1:19" s="17" customFormat="1" ht="62.4" x14ac:dyDescent="0.3">
      <c r="A27" s="4" t="s">
        <v>68</v>
      </c>
      <c r="B27" s="4" t="s">
        <v>118</v>
      </c>
      <c r="C27" s="4" t="s">
        <v>119</v>
      </c>
      <c r="D27" s="4" t="s">
        <v>120</v>
      </c>
      <c r="E27" s="3" t="s">
        <v>47</v>
      </c>
      <c r="F27" s="3">
        <v>5</v>
      </c>
      <c r="G27" s="45"/>
      <c r="H27" s="45" t="str">
        <f t="shared" si="0"/>
        <v>Sí</v>
      </c>
      <c r="I27" s="45" t="str">
        <f t="shared" si="1"/>
        <v>Sí</v>
      </c>
      <c r="J27" s="45"/>
      <c r="K27" s="3">
        <f t="shared" si="15"/>
        <v>0</v>
      </c>
      <c r="L27" s="3">
        <f t="shared" si="16"/>
        <v>0</v>
      </c>
      <c r="M27" s="3">
        <f t="shared" si="17"/>
        <v>0</v>
      </c>
      <c r="N27" s="3">
        <f t="shared" si="18"/>
        <v>0</v>
      </c>
      <c r="O27" s="3">
        <f t="shared" si="2"/>
        <v>0</v>
      </c>
      <c r="P27" s="3">
        <f t="shared" si="7"/>
        <v>5</v>
      </c>
      <c r="Q27" s="3">
        <f t="shared" si="8"/>
        <v>0</v>
      </c>
      <c r="R27" s="3">
        <f t="shared" si="9"/>
        <v>0</v>
      </c>
      <c r="S27" s="3">
        <f t="shared" si="10"/>
        <v>0</v>
      </c>
    </row>
    <row r="28" spans="1:19" s="17" customFormat="1" ht="62.4" x14ac:dyDescent="0.3">
      <c r="A28" s="4" t="s">
        <v>68</v>
      </c>
      <c r="B28" s="4" t="s">
        <v>121</v>
      </c>
      <c r="C28" s="4" t="s">
        <v>122</v>
      </c>
      <c r="D28" s="4" t="s">
        <v>123</v>
      </c>
      <c r="E28" s="3" t="s">
        <v>108</v>
      </c>
      <c r="F28" s="3">
        <v>3</v>
      </c>
      <c r="G28" s="45"/>
      <c r="H28" s="45" t="str">
        <f t="shared" si="0"/>
        <v/>
      </c>
      <c r="I28" s="45" t="str">
        <f t="shared" si="1"/>
        <v/>
      </c>
      <c r="J28" s="45" t="s">
        <v>1033</v>
      </c>
      <c r="K28" s="3">
        <f t="shared" si="15"/>
        <v>0</v>
      </c>
      <c r="L28" s="3">
        <f t="shared" si="16"/>
        <v>0</v>
      </c>
      <c r="M28" s="3">
        <f t="shared" si="17"/>
        <v>0</v>
      </c>
      <c r="N28" s="3">
        <f t="shared" si="18"/>
        <v>0</v>
      </c>
      <c r="O28" s="3">
        <f t="shared" si="2"/>
        <v>0</v>
      </c>
      <c r="P28" s="3">
        <f t="shared" si="7"/>
        <v>0</v>
      </c>
      <c r="Q28" s="3">
        <f t="shared" si="8"/>
        <v>0</v>
      </c>
      <c r="R28" s="3">
        <f t="shared" si="9"/>
        <v>0</v>
      </c>
      <c r="S28" s="3">
        <f t="shared" si="10"/>
        <v>3</v>
      </c>
    </row>
    <row r="29" spans="1:19" s="17" customFormat="1" ht="46.8" x14ac:dyDescent="0.3">
      <c r="A29" s="4" t="s">
        <v>68</v>
      </c>
      <c r="B29" s="4" t="s">
        <v>124</v>
      </c>
      <c r="C29" s="4" t="s">
        <v>125</v>
      </c>
      <c r="D29" s="4" t="s">
        <v>126</v>
      </c>
      <c r="E29" s="3" t="s">
        <v>86</v>
      </c>
      <c r="F29" s="3">
        <v>5</v>
      </c>
      <c r="G29" s="45"/>
      <c r="H29" s="45" t="str">
        <f t="shared" si="0"/>
        <v/>
      </c>
      <c r="I29" s="45" t="str">
        <f t="shared" si="1"/>
        <v>Sí</v>
      </c>
      <c r="J29" s="45" t="s">
        <v>1033</v>
      </c>
      <c r="K29" s="3">
        <f t="shared" si="15"/>
        <v>0</v>
      </c>
      <c r="L29" s="3">
        <f t="shared" si="16"/>
        <v>0</v>
      </c>
      <c r="M29" s="3">
        <f t="shared" si="17"/>
        <v>0</v>
      </c>
      <c r="N29" s="3">
        <f t="shared" si="18"/>
        <v>0</v>
      </c>
      <c r="O29" s="3">
        <f t="shared" si="2"/>
        <v>0</v>
      </c>
      <c r="P29" s="3">
        <f t="shared" si="7"/>
        <v>0</v>
      </c>
      <c r="Q29" s="3">
        <f t="shared" si="8"/>
        <v>5</v>
      </c>
      <c r="R29" s="3">
        <f t="shared" si="9"/>
        <v>0</v>
      </c>
      <c r="S29" s="3">
        <f t="shared" si="10"/>
        <v>0</v>
      </c>
    </row>
    <row r="30" spans="1:19" s="17" customFormat="1" ht="62.4" x14ac:dyDescent="0.3">
      <c r="A30" s="4" t="s">
        <v>68</v>
      </c>
      <c r="B30" s="4" t="s">
        <v>127</v>
      </c>
      <c r="C30" s="4" t="s">
        <v>128</v>
      </c>
      <c r="D30" s="4" t="s">
        <v>129</v>
      </c>
      <c r="E30" s="3" t="s">
        <v>47</v>
      </c>
      <c r="F30" s="3">
        <v>5</v>
      </c>
      <c r="G30" s="45"/>
      <c r="H30" s="45" t="str">
        <f t="shared" si="0"/>
        <v>Sí</v>
      </c>
      <c r="I30" s="45" t="str">
        <f t="shared" si="1"/>
        <v>Sí</v>
      </c>
      <c r="J30" s="45" t="s">
        <v>1033</v>
      </c>
      <c r="K30" s="3">
        <f t="shared" si="15"/>
        <v>0</v>
      </c>
      <c r="L30" s="3">
        <f t="shared" si="16"/>
        <v>0</v>
      </c>
      <c r="M30" s="3">
        <f t="shared" si="17"/>
        <v>0</v>
      </c>
      <c r="N30" s="3">
        <f t="shared" si="18"/>
        <v>0</v>
      </c>
      <c r="O30" s="3">
        <f t="shared" si="2"/>
        <v>0</v>
      </c>
      <c r="P30" s="3">
        <f t="shared" si="7"/>
        <v>5</v>
      </c>
      <c r="Q30" s="3">
        <f t="shared" si="8"/>
        <v>0</v>
      </c>
      <c r="R30" s="3">
        <f t="shared" si="9"/>
        <v>0</v>
      </c>
      <c r="S30" s="3">
        <f t="shared" si="10"/>
        <v>0</v>
      </c>
    </row>
    <row r="31" spans="1:19" s="17" customFormat="1" ht="46.8" x14ac:dyDescent="0.3">
      <c r="A31" s="4" t="s">
        <v>68</v>
      </c>
      <c r="B31" s="4" t="s">
        <v>130</v>
      </c>
      <c r="C31" s="4" t="s">
        <v>131</v>
      </c>
      <c r="D31" s="4" t="s">
        <v>132</v>
      </c>
      <c r="E31" s="3" t="s">
        <v>47</v>
      </c>
      <c r="F31" s="3">
        <v>5</v>
      </c>
      <c r="G31" s="45"/>
      <c r="H31" s="45" t="str">
        <f t="shared" si="0"/>
        <v>Sí</v>
      </c>
      <c r="I31" s="45" t="str">
        <f t="shared" si="1"/>
        <v>Sí</v>
      </c>
      <c r="J31" s="45" t="s">
        <v>1033</v>
      </c>
      <c r="K31" s="3">
        <f t="shared" si="15"/>
        <v>0</v>
      </c>
      <c r="L31" s="3">
        <f t="shared" si="16"/>
        <v>0</v>
      </c>
      <c r="M31" s="3">
        <f t="shared" si="17"/>
        <v>0</v>
      </c>
      <c r="N31" s="3">
        <f t="shared" si="18"/>
        <v>0</v>
      </c>
      <c r="O31" s="3">
        <f t="shared" si="2"/>
        <v>0</v>
      </c>
      <c r="P31" s="3">
        <f t="shared" si="7"/>
        <v>5</v>
      </c>
      <c r="Q31" s="3">
        <f t="shared" si="8"/>
        <v>0</v>
      </c>
      <c r="R31" s="3">
        <f t="shared" si="9"/>
        <v>0</v>
      </c>
      <c r="S31" s="3">
        <f t="shared" si="10"/>
        <v>0</v>
      </c>
    </row>
    <row r="32" spans="1:19" s="17" customFormat="1" ht="109.2" x14ac:dyDescent="0.3">
      <c r="A32" s="4" t="s">
        <v>68</v>
      </c>
      <c r="B32" s="4" t="s">
        <v>133</v>
      </c>
      <c r="C32" s="4" t="s">
        <v>134</v>
      </c>
      <c r="D32" s="4" t="s">
        <v>135</v>
      </c>
      <c r="E32" s="3" t="s">
        <v>108</v>
      </c>
      <c r="F32" s="3">
        <v>5</v>
      </c>
      <c r="G32" s="45"/>
      <c r="H32" s="45" t="str">
        <f t="shared" si="0"/>
        <v/>
      </c>
      <c r="I32" s="45" t="str">
        <f t="shared" si="1"/>
        <v/>
      </c>
      <c r="J32" s="45" t="s">
        <v>1033</v>
      </c>
      <c r="K32" s="3">
        <f t="shared" si="15"/>
        <v>0</v>
      </c>
      <c r="L32" s="3">
        <f t="shared" si="16"/>
        <v>0</v>
      </c>
      <c r="M32" s="3">
        <f t="shared" si="17"/>
        <v>0</v>
      </c>
      <c r="N32" s="3">
        <f t="shared" si="18"/>
        <v>0</v>
      </c>
      <c r="O32" s="3">
        <f t="shared" si="2"/>
        <v>0</v>
      </c>
      <c r="P32" s="3">
        <f t="shared" si="7"/>
        <v>0</v>
      </c>
      <c r="Q32" s="3">
        <f t="shared" si="8"/>
        <v>0</v>
      </c>
      <c r="R32" s="3">
        <f t="shared" si="9"/>
        <v>0</v>
      </c>
      <c r="S32" s="3">
        <f t="shared" si="10"/>
        <v>5</v>
      </c>
    </row>
    <row r="33" spans="1:19" s="17" customFormat="1" ht="82.2" customHeight="1" x14ac:dyDescent="0.3">
      <c r="A33" s="4" t="s">
        <v>68</v>
      </c>
      <c r="B33" s="4" t="s">
        <v>136</v>
      </c>
      <c r="C33" s="4" t="s">
        <v>137</v>
      </c>
      <c r="D33" s="4" t="s">
        <v>138</v>
      </c>
      <c r="E33" s="3" t="s">
        <v>108</v>
      </c>
      <c r="F33" s="3">
        <v>4</v>
      </c>
      <c r="G33" s="45"/>
      <c r="H33" s="45" t="str">
        <f t="shared" si="0"/>
        <v/>
      </c>
      <c r="I33" s="45" t="str">
        <f t="shared" si="1"/>
        <v/>
      </c>
      <c r="J33" s="45" t="s">
        <v>1033</v>
      </c>
      <c r="K33" s="3">
        <f t="shared" si="15"/>
        <v>0</v>
      </c>
      <c r="L33" s="3">
        <f t="shared" si="16"/>
        <v>0</v>
      </c>
      <c r="M33" s="3">
        <f t="shared" si="17"/>
        <v>0</v>
      </c>
      <c r="N33" s="3">
        <f t="shared" si="18"/>
        <v>0</v>
      </c>
      <c r="O33" s="3">
        <f t="shared" si="2"/>
        <v>0</v>
      </c>
      <c r="P33" s="3">
        <f t="shared" si="7"/>
        <v>0</v>
      </c>
      <c r="Q33" s="3">
        <f t="shared" si="8"/>
        <v>0</v>
      </c>
      <c r="R33" s="3">
        <f t="shared" si="9"/>
        <v>0</v>
      </c>
      <c r="S33" s="3">
        <f t="shared" si="10"/>
        <v>4</v>
      </c>
    </row>
    <row r="34" spans="1:19" s="17" customFormat="1" ht="62.4" x14ac:dyDescent="0.3">
      <c r="A34" s="4" t="s">
        <v>68</v>
      </c>
      <c r="B34" s="4" t="s">
        <v>139</v>
      </c>
      <c r="C34" s="4" t="s">
        <v>140</v>
      </c>
      <c r="D34" s="4" t="s">
        <v>141</v>
      </c>
      <c r="E34" s="3" t="s">
        <v>76</v>
      </c>
      <c r="F34" s="3">
        <v>4</v>
      </c>
      <c r="G34" s="45"/>
      <c r="H34" s="45" t="str">
        <f t="shared" si="0"/>
        <v/>
      </c>
      <c r="I34" s="45" t="str">
        <f t="shared" si="1"/>
        <v/>
      </c>
      <c r="J34" s="45" t="s">
        <v>1033</v>
      </c>
      <c r="K34" s="3">
        <f t="shared" si="15"/>
        <v>0</v>
      </c>
      <c r="L34" s="3">
        <f t="shared" si="16"/>
        <v>0</v>
      </c>
      <c r="M34" s="3">
        <f t="shared" si="17"/>
        <v>0</v>
      </c>
      <c r="N34" s="3">
        <f t="shared" si="18"/>
        <v>0</v>
      </c>
      <c r="O34" s="3">
        <f t="shared" si="2"/>
        <v>0</v>
      </c>
      <c r="P34" s="3">
        <f t="shared" si="7"/>
        <v>0</v>
      </c>
      <c r="Q34" s="3">
        <f t="shared" si="8"/>
        <v>0</v>
      </c>
      <c r="R34" s="3">
        <f t="shared" si="9"/>
        <v>4</v>
      </c>
      <c r="S34" s="3">
        <f t="shared" si="10"/>
        <v>0</v>
      </c>
    </row>
    <row r="35" spans="1:19" s="17" customFormat="1" ht="62.4" x14ac:dyDescent="0.3">
      <c r="A35" s="4" t="s">
        <v>68</v>
      </c>
      <c r="B35" s="4" t="s">
        <v>142</v>
      </c>
      <c r="C35" s="4" t="s">
        <v>143</v>
      </c>
      <c r="D35" s="4" t="s">
        <v>144</v>
      </c>
      <c r="E35" s="3" t="s">
        <v>86</v>
      </c>
      <c r="F35" s="3">
        <v>3</v>
      </c>
      <c r="G35" s="45"/>
      <c r="H35" s="45" t="str">
        <f t="shared" si="0"/>
        <v/>
      </c>
      <c r="I35" s="45" t="str">
        <f t="shared" si="1"/>
        <v>Sí</v>
      </c>
      <c r="J35" s="45" t="s">
        <v>1033</v>
      </c>
      <c r="K35" s="3">
        <f t="shared" si="15"/>
        <v>0</v>
      </c>
      <c r="L35" s="3">
        <f t="shared" si="16"/>
        <v>0</v>
      </c>
      <c r="M35" s="3">
        <f t="shared" si="17"/>
        <v>0</v>
      </c>
      <c r="N35" s="3">
        <f t="shared" si="18"/>
        <v>0</v>
      </c>
      <c r="O35" s="3">
        <f t="shared" si="2"/>
        <v>0</v>
      </c>
      <c r="P35" s="3">
        <f t="shared" si="7"/>
        <v>0</v>
      </c>
      <c r="Q35" s="3">
        <f t="shared" si="8"/>
        <v>3</v>
      </c>
      <c r="R35" s="3">
        <f t="shared" si="9"/>
        <v>0</v>
      </c>
      <c r="S35" s="3">
        <f t="shared" si="10"/>
        <v>0</v>
      </c>
    </row>
    <row r="36" spans="1:19" s="17" customFormat="1" ht="41.25" customHeight="1" x14ac:dyDescent="0.3">
      <c r="A36" s="4" t="s">
        <v>68</v>
      </c>
      <c r="B36" s="4" t="s">
        <v>145</v>
      </c>
      <c r="C36" s="4" t="s">
        <v>146</v>
      </c>
      <c r="D36" s="4" t="s">
        <v>147</v>
      </c>
      <c r="E36" s="3" t="s">
        <v>76</v>
      </c>
      <c r="F36" s="3">
        <v>3</v>
      </c>
      <c r="G36" s="45"/>
      <c r="H36" s="45" t="str">
        <f t="shared" si="0"/>
        <v/>
      </c>
      <c r="I36" s="45" t="str">
        <f t="shared" si="1"/>
        <v/>
      </c>
      <c r="J36" s="45" t="s">
        <v>1033</v>
      </c>
      <c r="K36" s="3">
        <f t="shared" si="15"/>
        <v>0</v>
      </c>
      <c r="L36" s="3">
        <f t="shared" si="16"/>
        <v>0</v>
      </c>
      <c r="M36" s="3">
        <f t="shared" si="17"/>
        <v>0</v>
      </c>
      <c r="N36" s="3">
        <f t="shared" si="18"/>
        <v>0</v>
      </c>
      <c r="O36" s="3">
        <f t="shared" si="2"/>
        <v>0</v>
      </c>
      <c r="P36" s="3">
        <f t="shared" si="7"/>
        <v>0</v>
      </c>
      <c r="Q36" s="3">
        <f t="shared" si="8"/>
        <v>0</v>
      </c>
      <c r="R36" s="3">
        <f t="shared" si="9"/>
        <v>3</v>
      </c>
      <c r="S36" s="3">
        <f t="shared" si="10"/>
        <v>0</v>
      </c>
    </row>
    <row r="37" spans="1:19" s="17" customFormat="1" ht="70.95" customHeight="1" x14ac:dyDescent="0.3">
      <c r="A37" s="4" t="s">
        <v>68</v>
      </c>
      <c r="B37" s="4" t="s">
        <v>148</v>
      </c>
      <c r="C37" s="4" t="s">
        <v>149</v>
      </c>
      <c r="D37" s="4" t="s">
        <v>150</v>
      </c>
      <c r="E37" s="3" t="s">
        <v>47</v>
      </c>
      <c r="F37" s="3">
        <v>5</v>
      </c>
      <c r="G37" s="45"/>
      <c r="H37" s="45" t="str">
        <f t="shared" si="0"/>
        <v>Sí</v>
      </c>
      <c r="I37" s="45" t="str">
        <f t="shared" si="1"/>
        <v>Sí</v>
      </c>
      <c r="J37" s="45" t="s">
        <v>1033</v>
      </c>
      <c r="K37" s="3">
        <f t="shared" si="15"/>
        <v>0</v>
      </c>
      <c r="L37" s="3">
        <f t="shared" si="16"/>
        <v>0</v>
      </c>
      <c r="M37" s="3">
        <f t="shared" si="17"/>
        <v>0</v>
      </c>
      <c r="N37" s="3">
        <f t="shared" si="18"/>
        <v>0</v>
      </c>
      <c r="O37" s="3">
        <f t="shared" si="2"/>
        <v>0</v>
      </c>
      <c r="P37" s="3">
        <f t="shared" si="7"/>
        <v>5</v>
      </c>
      <c r="Q37" s="3">
        <f t="shared" si="8"/>
        <v>0</v>
      </c>
      <c r="R37" s="3">
        <f t="shared" si="9"/>
        <v>0</v>
      </c>
      <c r="S37" s="3">
        <f t="shared" si="10"/>
        <v>0</v>
      </c>
    </row>
    <row r="38" spans="1:19" s="17" customFormat="1" ht="34.5" customHeight="1" x14ac:dyDescent="0.3">
      <c r="A38" s="4" t="s">
        <v>68</v>
      </c>
      <c r="B38" s="4" t="s">
        <v>151</v>
      </c>
      <c r="C38" s="4" t="s">
        <v>152</v>
      </c>
      <c r="D38" s="4" t="s">
        <v>153</v>
      </c>
      <c r="E38" s="3" t="s">
        <v>47</v>
      </c>
      <c r="F38" s="3">
        <v>5</v>
      </c>
      <c r="G38" s="45"/>
      <c r="H38" s="45" t="str">
        <f t="shared" si="0"/>
        <v>Sí</v>
      </c>
      <c r="I38" s="45" t="str">
        <f t="shared" si="1"/>
        <v>Sí</v>
      </c>
      <c r="J38" s="45" t="s">
        <v>1033</v>
      </c>
      <c r="K38" s="3">
        <f t="shared" si="15"/>
        <v>0</v>
      </c>
      <c r="L38" s="3">
        <f t="shared" si="16"/>
        <v>0</v>
      </c>
      <c r="M38" s="3">
        <f t="shared" si="17"/>
        <v>0</v>
      </c>
      <c r="N38" s="3">
        <f t="shared" si="18"/>
        <v>0</v>
      </c>
      <c r="O38" s="3">
        <f t="shared" si="2"/>
        <v>0</v>
      </c>
      <c r="P38" s="3">
        <f t="shared" si="7"/>
        <v>5</v>
      </c>
      <c r="Q38" s="3">
        <f t="shared" si="8"/>
        <v>0</v>
      </c>
      <c r="R38" s="3">
        <f t="shared" si="9"/>
        <v>0</v>
      </c>
      <c r="S38" s="3">
        <f t="shared" si="10"/>
        <v>0</v>
      </c>
    </row>
    <row r="39" spans="1:19" s="17" customFormat="1" ht="31.2" x14ac:dyDescent="0.3">
      <c r="A39" s="4" t="s">
        <v>68</v>
      </c>
      <c r="B39" s="4" t="s">
        <v>154</v>
      </c>
      <c r="C39" s="4" t="s">
        <v>155</v>
      </c>
      <c r="D39" s="4" t="s">
        <v>156</v>
      </c>
      <c r="E39" s="3" t="s">
        <v>108</v>
      </c>
      <c r="F39" s="3">
        <v>2</v>
      </c>
      <c r="G39" s="45"/>
      <c r="H39" s="45" t="str">
        <f t="shared" si="0"/>
        <v/>
      </c>
      <c r="I39" s="45" t="str">
        <f t="shared" si="1"/>
        <v/>
      </c>
      <c r="J39" s="45" t="s">
        <v>1033</v>
      </c>
      <c r="K39" s="3">
        <f t="shared" si="15"/>
        <v>0</v>
      </c>
      <c r="L39" s="3">
        <f t="shared" si="16"/>
        <v>0</v>
      </c>
      <c r="M39" s="3">
        <f t="shared" si="17"/>
        <v>0</v>
      </c>
      <c r="N39" s="3">
        <f t="shared" si="18"/>
        <v>0</v>
      </c>
      <c r="O39" s="3">
        <f t="shared" si="2"/>
        <v>0</v>
      </c>
      <c r="P39" s="3">
        <f t="shared" si="7"/>
        <v>0</v>
      </c>
      <c r="Q39" s="3">
        <f t="shared" si="8"/>
        <v>0</v>
      </c>
      <c r="R39" s="3">
        <f t="shared" si="9"/>
        <v>0</v>
      </c>
      <c r="S39" s="3">
        <f t="shared" si="10"/>
        <v>2</v>
      </c>
    </row>
    <row r="40" spans="1:19" s="17" customFormat="1" ht="31.2" x14ac:dyDescent="0.3">
      <c r="A40" s="4" t="s">
        <v>68</v>
      </c>
      <c r="B40" s="4" t="s">
        <v>157</v>
      </c>
      <c r="C40" s="4" t="s">
        <v>158</v>
      </c>
      <c r="D40" s="4" t="s">
        <v>159</v>
      </c>
      <c r="E40" s="3" t="s">
        <v>108</v>
      </c>
      <c r="F40" s="3">
        <v>2</v>
      </c>
      <c r="G40" s="45"/>
      <c r="H40" s="45" t="str">
        <f t="shared" si="0"/>
        <v/>
      </c>
      <c r="I40" s="45" t="str">
        <f t="shared" si="1"/>
        <v/>
      </c>
      <c r="J40" s="45" t="s">
        <v>1033</v>
      </c>
      <c r="K40" s="3">
        <f t="shared" si="15"/>
        <v>0</v>
      </c>
      <c r="L40" s="3">
        <f t="shared" si="16"/>
        <v>0</v>
      </c>
      <c r="M40" s="3">
        <f t="shared" si="17"/>
        <v>0</v>
      </c>
      <c r="N40" s="3">
        <f t="shared" si="18"/>
        <v>0</v>
      </c>
      <c r="O40" s="3">
        <f t="shared" si="2"/>
        <v>0</v>
      </c>
      <c r="P40" s="3">
        <f t="shared" si="7"/>
        <v>0</v>
      </c>
      <c r="Q40" s="3">
        <f t="shared" si="8"/>
        <v>0</v>
      </c>
      <c r="R40" s="3">
        <f t="shared" si="9"/>
        <v>0</v>
      </c>
      <c r="S40" s="3">
        <f t="shared" si="10"/>
        <v>2</v>
      </c>
    </row>
    <row r="41" spans="1:19" s="17" customFormat="1" ht="46.8" x14ac:dyDescent="0.3">
      <c r="A41" s="4" t="s">
        <v>68</v>
      </c>
      <c r="B41" s="4" t="s">
        <v>160</v>
      </c>
      <c r="C41" s="4" t="s">
        <v>161</v>
      </c>
      <c r="D41" s="4" t="s">
        <v>162</v>
      </c>
      <c r="E41" s="3" t="s">
        <v>86</v>
      </c>
      <c r="F41" s="3">
        <v>5</v>
      </c>
      <c r="G41" s="45"/>
      <c r="H41" s="45" t="str">
        <f t="shared" si="0"/>
        <v/>
      </c>
      <c r="I41" s="45" t="str">
        <f t="shared" si="1"/>
        <v>Sí</v>
      </c>
      <c r="J41" s="45" t="s">
        <v>1033</v>
      </c>
      <c r="K41" s="3">
        <f t="shared" si="15"/>
        <v>0</v>
      </c>
      <c r="L41" s="3">
        <f t="shared" si="16"/>
        <v>0</v>
      </c>
      <c r="M41" s="3">
        <f t="shared" si="17"/>
        <v>0</v>
      </c>
      <c r="N41" s="3">
        <f t="shared" si="18"/>
        <v>0</v>
      </c>
      <c r="O41" s="3">
        <f t="shared" si="2"/>
        <v>0</v>
      </c>
      <c r="P41" s="3">
        <f t="shared" si="7"/>
        <v>0</v>
      </c>
      <c r="Q41" s="3">
        <f t="shared" si="8"/>
        <v>5</v>
      </c>
      <c r="R41" s="3">
        <f t="shared" si="9"/>
        <v>0</v>
      </c>
      <c r="S41" s="3">
        <f t="shared" si="10"/>
        <v>0</v>
      </c>
    </row>
    <row r="42" spans="1:19" s="17" customFormat="1" ht="89.25" customHeight="1" x14ac:dyDescent="0.3">
      <c r="A42" s="4" t="s">
        <v>68</v>
      </c>
      <c r="B42" s="4" t="s">
        <v>163</v>
      </c>
      <c r="C42" s="4" t="s">
        <v>164</v>
      </c>
      <c r="D42" s="4" t="s">
        <v>165</v>
      </c>
      <c r="E42" s="3" t="s">
        <v>86</v>
      </c>
      <c r="F42" s="3">
        <v>5</v>
      </c>
      <c r="G42" s="45"/>
      <c r="H42" s="45" t="str">
        <f t="shared" si="0"/>
        <v/>
      </c>
      <c r="I42" s="45" t="str">
        <f t="shared" si="1"/>
        <v>Sí</v>
      </c>
      <c r="J42" s="45"/>
      <c r="K42" s="3">
        <f t="shared" si="15"/>
        <v>0</v>
      </c>
      <c r="L42" s="3">
        <f t="shared" si="16"/>
        <v>0</v>
      </c>
      <c r="M42" s="3">
        <f t="shared" si="17"/>
        <v>0</v>
      </c>
      <c r="N42" s="3">
        <f t="shared" si="18"/>
        <v>0</v>
      </c>
      <c r="O42" s="3">
        <f t="shared" si="2"/>
        <v>0</v>
      </c>
      <c r="P42" s="3">
        <f t="shared" si="7"/>
        <v>0</v>
      </c>
      <c r="Q42" s="3">
        <f t="shared" si="8"/>
        <v>5</v>
      </c>
      <c r="R42" s="3">
        <f t="shared" si="9"/>
        <v>0</v>
      </c>
      <c r="S42" s="3">
        <f t="shared" si="10"/>
        <v>0</v>
      </c>
    </row>
    <row r="43" spans="1:19" s="17" customFormat="1" ht="54" customHeight="1" x14ac:dyDescent="0.3">
      <c r="A43" s="4" t="s">
        <v>68</v>
      </c>
      <c r="B43" s="4" t="s">
        <v>166</v>
      </c>
      <c r="C43" s="4" t="s">
        <v>167</v>
      </c>
      <c r="D43" s="8" t="s">
        <v>168</v>
      </c>
      <c r="E43" s="3" t="s">
        <v>108</v>
      </c>
      <c r="F43" s="3">
        <v>3</v>
      </c>
      <c r="G43" s="45"/>
      <c r="H43" s="45" t="str">
        <f t="shared" si="0"/>
        <v/>
      </c>
      <c r="I43" s="45" t="str">
        <f t="shared" si="1"/>
        <v/>
      </c>
      <c r="J43" s="45"/>
      <c r="K43" s="3">
        <f t="shared" si="15"/>
        <v>0</v>
      </c>
      <c r="L43" s="3">
        <f t="shared" si="16"/>
        <v>0</v>
      </c>
      <c r="M43" s="3">
        <f t="shared" si="17"/>
        <v>0</v>
      </c>
      <c r="N43" s="3">
        <f t="shared" si="18"/>
        <v>0</v>
      </c>
      <c r="O43" s="3">
        <f t="shared" si="2"/>
        <v>0</v>
      </c>
      <c r="P43" s="3">
        <f t="shared" si="7"/>
        <v>0</v>
      </c>
      <c r="Q43" s="3">
        <f t="shared" si="8"/>
        <v>0</v>
      </c>
      <c r="R43" s="3">
        <f t="shared" si="9"/>
        <v>0</v>
      </c>
      <c r="S43" s="3">
        <f t="shared" si="10"/>
        <v>3</v>
      </c>
    </row>
    <row r="44" spans="1:19" s="19" customFormat="1" ht="19.95" customHeight="1" x14ac:dyDescent="0.3">
      <c r="A44" s="10" t="s">
        <v>169</v>
      </c>
      <c r="B44" s="72" t="s">
        <v>170</v>
      </c>
      <c r="C44" s="73"/>
      <c r="D44" s="74"/>
      <c r="E44" s="18"/>
      <c r="F44" s="18"/>
      <c r="G44" s="46"/>
      <c r="H44" s="46"/>
      <c r="I44" s="46"/>
      <c r="J44" s="46"/>
      <c r="K44" s="46"/>
      <c r="L44" s="46"/>
      <c r="M44" s="46"/>
      <c r="N44" s="46"/>
      <c r="O44" s="37"/>
      <c r="P44" s="37"/>
      <c r="Q44" s="37"/>
      <c r="R44" s="37"/>
      <c r="S44" s="37"/>
    </row>
    <row r="45" spans="1:19" s="17" customFormat="1" ht="81" customHeight="1" x14ac:dyDescent="0.3">
      <c r="A45" s="4" t="s">
        <v>169</v>
      </c>
      <c r="B45" s="4" t="s">
        <v>171</v>
      </c>
      <c r="C45" s="4" t="s">
        <v>172</v>
      </c>
      <c r="D45" s="4" t="s">
        <v>173</v>
      </c>
      <c r="E45" s="3" t="s">
        <v>47</v>
      </c>
      <c r="F45" s="3">
        <v>3</v>
      </c>
      <c r="G45" s="45"/>
      <c r="H45" s="45" t="str">
        <f t="shared" si="0"/>
        <v>Sí</v>
      </c>
      <c r="I45" s="45" t="str">
        <f t="shared" si="1"/>
        <v>Sí</v>
      </c>
      <c r="J45" s="45"/>
      <c r="K45" s="3">
        <f t="shared" ref="K45:K78" si="19">IF($H45="Sí",IF($E45="Nivel 2",$F45,0), 0)</f>
        <v>0</v>
      </c>
      <c r="L45" s="3">
        <f t="shared" ref="L45:L78" si="20">IF($H45="Sí",IF($E45="Nivel 3",$F45,0), 0)</f>
        <v>0</v>
      </c>
      <c r="M45" s="3">
        <f t="shared" ref="M45:M78" si="21">IF($H45="Sí",IF($E45="Nivel 4",$F45,0), 0)</f>
        <v>0</v>
      </c>
      <c r="N45" s="3">
        <f t="shared" ref="N45:N78" si="22">IF($I45="Sí",IF($E45="Nivel 3",$F45,0), 0)</f>
        <v>0</v>
      </c>
      <c r="O45" s="3">
        <f t="shared" si="2"/>
        <v>0</v>
      </c>
      <c r="P45" s="3">
        <f t="shared" si="7"/>
        <v>3</v>
      </c>
      <c r="Q45" s="3">
        <f t="shared" si="8"/>
        <v>0</v>
      </c>
      <c r="R45" s="3">
        <f t="shared" si="9"/>
        <v>0</v>
      </c>
      <c r="S45" s="3">
        <f t="shared" si="10"/>
        <v>0</v>
      </c>
    </row>
    <row r="46" spans="1:19" s="17" customFormat="1" ht="46.8" x14ac:dyDescent="0.3">
      <c r="A46" s="4" t="s">
        <v>169</v>
      </c>
      <c r="B46" s="4" t="s">
        <v>174</v>
      </c>
      <c r="C46" s="4" t="s">
        <v>175</v>
      </c>
      <c r="D46" s="4" t="s">
        <v>176</v>
      </c>
      <c r="E46" s="3" t="s">
        <v>86</v>
      </c>
      <c r="F46" s="3">
        <v>5</v>
      </c>
      <c r="G46" s="45"/>
      <c r="H46" s="45" t="str">
        <f t="shared" si="0"/>
        <v/>
      </c>
      <c r="I46" s="45" t="str">
        <f t="shared" si="1"/>
        <v>Sí</v>
      </c>
      <c r="J46" s="45"/>
      <c r="K46" s="3">
        <f t="shared" si="19"/>
        <v>0</v>
      </c>
      <c r="L46" s="3">
        <f t="shared" si="20"/>
        <v>0</v>
      </c>
      <c r="M46" s="3">
        <f t="shared" si="21"/>
        <v>0</v>
      </c>
      <c r="N46" s="3">
        <f t="shared" si="22"/>
        <v>0</v>
      </c>
      <c r="O46" s="3">
        <f t="shared" si="2"/>
        <v>0</v>
      </c>
      <c r="P46" s="3">
        <f t="shared" si="7"/>
        <v>0</v>
      </c>
      <c r="Q46" s="3">
        <f t="shared" si="8"/>
        <v>5</v>
      </c>
      <c r="R46" s="3">
        <f t="shared" si="9"/>
        <v>0</v>
      </c>
      <c r="S46" s="3">
        <f t="shared" si="10"/>
        <v>0</v>
      </c>
    </row>
    <row r="47" spans="1:19" s="17" customFormat="1" ht="31.2" x14ac:dyDescent="0.3">
      <c r="A47" s="4" t="s">
        <v>169</v>
      </c>
      <c r="B47" s="4" t="s">
        <v>177</v>
      </c>
      <c r="C47" s="4" t="s">
        <v>178</v>
      </c>
      <c r="D47" s="4" t="s">
        <v>179</v>
      </c>
      <c r="E47" s="3" t="s">
        <v>86</v>
      </c>
      <c r="F47" s="3">
        <v>4</v>
      </c>
      <c r="G47" s="45"/>
      <c r="H47" s="45" t="str">
        <f t="shared" si="0"/>
        <v/>
      </c>
      <c r="I47" s="45" t="str">
        <f t="shared" si="1"/>
        <v>Sí</v>
      </c>
      <c r="J47" s="45"/>
      <c r="K47" s="3">
        <f t="shared" si="19"/>
        <v>0</v>
      </c>
      <c r="L47" s="3">
        <f t="shared" si="20"/>
        <v>0</v>
      </c>
      <c r="M47" s="3">
        <f t="shared" si="21"/>
        <v>0</v>
      </c>
      <c r="N47" s="3">
        <f t="shared" si="22"/>
        <v>0</v>
      </c>
      <c r="O47" s="3">
        <f t="shared" si="2"/>
        <v>0</v>
      </c>
      <c r="P47" s="3">
        <f t="shared" si="7"/>
        <v>0</v>
      </c>
      <c r="Q47" s="3">
        <f t="shared" si="8"/>
        <v>4</v>
      </c>
      <c r="R47" s="3">
        <f t="shared" si="9"/>
        <v>0</v>
      </c>
      <c r="S47" s="3">
        <f t="shared" si="10"/>
        <v>0</v>
      </c>
    </row>
    <row r="48" spans="1:19" s="17" customFormat="1" ht="46.8" x14ac:dyDescent="0.3">
      <c r="A48" s="4" t="s">
        <v>169</v>
      </c>
      <c r="B48" s="4" t="s">
        <v>180</v>
      </c>
      <c r="C48" s="4" t="s">
        <v>181</v>
      </c>
      <c r="D48" s="4" t="s">
        <v>182</v>
      </c>
      <c r="E48" s="3" t="s">
        <v>108</v>
      </c>
      <c r="F48" s="3">
        <v>3</v>
      </c>
      <c r="G48" s="45"/>
      <c r="H48" s="45" t="str">
        <f t="shared" si="0"/>
        <v/>
      </c>
      <c r="I48" s="45" t="str">
        <f t="shared" si="1"/>
        <v/>
      </c>
      <c r="J48" s="45"/>
      <c r="K48" s="3">
        <f t="shared" si="19"/>
        <v>0</v>
      </c>
      <c r="L48" s="3">
        <f t="shared" si="20"/>
        <v>0</v>
      </c>
      <c r="M48" s="3">
        <f t="shared" si="21"/>
        <v>0</v>
      </c>
      <c r="N48" s="3">
        <f t="shared" si="22"/>
        <v>0</v>
      </c>
      <c r="O48" s="3">
        <f t="shared" si="2"/>
        <v>0</v>
      </c>
      <c r="P48" s="3">
        <f t="shared" si="7"/>
        <v>0</v>
      </c>
      <c r="Q48" s="3">
        <f t="shared" si="8"/>
        <v>0</v>
      </c>
      <c r="R48" s="3">
        <f t="shared" si="9"/>
        <v>0</v>
      </c>
      <c r="S48" s="3">
        <f t="shared" si="10"/>
        <v>3</v>
      </c>
    </row>
    <row r="49" spans="1:19" s="17" customFormat="1" ht="46.8" x14ac:dyDescent="0.3">
      <c r="A49" s="4" t="s">
        <v>169</v>
      </c>
      <c r="B49" s="4" t="s">
        <v>183</v>
      </c>
      <c r="C49" s="4" t="s">
        <v>184</v>
      </c>
      <c r="D49" s="4" t="s">
        <v>185</v>
      </c>
      <c r="E49" s="3" t="s">
        <v>86</v>
      </c>
      <c r="F49" s="3">
        <v>5</v>
      </c>
      <c r="G49" s="45"/>
      <c r="H49" s="45" t="str">
        <f t="shared" si="0"/>
        <v/>
      </c>
      <c r="I49" s="45" t="str">
        <f t="shared" si="1"/>
        <v>Sí</v>
      </c>
      <c r="J49" s="45" t="s">
        <v>1033</v>
      </c>
      <c r="K49" s="3">
        <f t="shared" si="19"/>
        <v>0</v>
      </c>
      <c r="L49" s="3">
        <f t="shared" si="20"/>
        <v>0</v>
      </c>
      <c r="M49" s="3">
        <f t="shared" si="21"/>
        <v>0</v>
      </c>
      <c r="N49" s="3">
        <f t="shared" si="22"/>
        <v>0</v>
      </c>
      <c r="O49" s="3">
        <f t="shared" si="2"/>
        <v>0</v>
      </c>
      <c r="P49" s="3">
        <f t="shared" si="7"/>
        <v>0</v>
      </c>
      <c r="Q49" s="3">
        <f t="shared" si="8"/>
        <v>5</v>
      </c>
      <c r="R49" s="3">
        <f t="shared" si="9"/>
        <v>0</v>
      </c>
      <c r="S49" s="3">
        <f t="shared" si="10"/>
        <v>0</v>
      </c>
    </row>
    <row r="50" spans="1:19" s="17" customFormat="1" ht="31.2" x14ac:dyDescent="0.3">
      <c r="A50" s="4" t="s">
        <v>169</v>
      </c>
      <c r="B50" s="4" t="s">
        <v>186</v>
      </c>
      <c r="C50" s="4" t="s">
        <v>187</v>
      </c>
      <c r="D50" s="8" t="s">
        <v>188</v>
      </c>
      <c r="E50" s="3" t="s">
        <v>76</v>
      </c>
      <c r="F50" s="3">
        <v>4</v>
      </c>
      <c r="G50" s="45"/>
      <c r="H50" s="45" t="str">
        <f t="shared" si="0"/>
        <v/>
      </c>
      <c r="I50" s="45" t="str">
        <f t="shared" si="1"/>
        <v/>
      </c>
      <c r="J50" s="45"/>
      <c r="K50" s="3">
        <f t="shared" si="19"/>
        <v>0</v>
      </c>
      <c r="L50" s="3">
        <f t="shared" si="20"/>
        <v>0</v>
      </c>
      <c r="M50" s="3">
        <f t="shared" si="21"/>
        <v>0</v>
      </c>
      <c r="N50" s="3">
        <f t="shared" si="22"/>
        <v>0</v>
      </c>
      <c r="O50" s="3">
        <f t="shared" si="2"/>
        <v>0</v>
      </c>
      <c r="P50" s="3">
        <f t="shared" si="7"/>
        <v>0</v>
      </c>
      <c r="Q50" s="3">
        <f t="shared" si="8"/>
        <v>0</v>
      </c>
      <c r="R50" s="3">
        <f t="shared" si="9"/>
        <v>4</v>
      </c>
      <c r="S50" s="3">
        <f t="shared" si="10"/>
        <v>0</v>
      </c>
    </row>
    <row r="51" spans="1:19" s="17" customFormat="1" ht="90" customHeight="1" x14ac:dyDescent="0.3">
      <c r="A51" s="4" t="s">
        <v>169</v>
      </c>
      <c r="B51" s="4" t="s">
        <v>189</v>
      </c>
      <c r="C51" s="4" t="s">
        <v>190</v>
      </c>
      <c r="D51" s="4" t="s">
        <v>191</v>
      </c>
      <c r="E51" s="3" t="s">
        <v>47</v>
      </c>
      <c r="F51" s="3">
        <v>5</v>
      </c>
      <c r="G51" s="45"/>
      <c r="H51" s="45" t="str">
        <f t="shared" si="0"/>
        <v>Sí</v>
      </c>
      <c r="I51" s="45" t="str">
        <f t="shared" si="1"/>
        <v>Sí</v>
      </c>
      <c r="J51" s="45" t="s">
        <v>1033</v>
      </c>
      <c r="K51" s="3">
        <f t="shared" si="19"/>
        <v>0</v>
      </c>
      <c r="L51" s="3">
        <f t="shared" si="20"/>
        <v>0</v>
      </c>
      <c r="M51" s="3">
        <f t="shared" si="21"/>
        <v>0</v>
      </c>
      <c r="N51" s="3">
        <f t="shared" si="22"/>
        <v>0</v>
      </c>
      <c r="O51" s="3">
        <f t="shared" si="2"/>
        <v>0</v>
      </c>
      <c r="P51" s="3">
        <f t="shared" si="7"/>
        <v>5</v>
      </c>
      <c r="Q51" s="3">
        <f t="shared" si="8"/>
        <v>0</v>
      </c>
      <c r="R51" s="3">
        <f t="shared" si="9"/>
        <v>0</v>
      </c>
      <c r="S51" s="3">
        <f t="shared" si="10"/>
        <v>0</v>
      </c>
    </row>
    <row r="52" spans="1:19" s="17" customFormat="1" ht="46.8" x14ac:dyDescent="0.3">
      <c r="A52" s="4" t="s">
        <v>169</v>
      </c>
      <c r="B52" s="4" t="s">
        <v>192</v>
      </c>
      <c r="C52" s="4" t="s">
        <v>193</v>
      </c>
      <c r="D52" s="4" t="s">
        <v>194</v>
      </c>
      <c r="E52" s="3" t="s">
        <v>47</v>
      </c>
      <c r="F52" s="3">
        <v>5</v>
      </c>
      <c r="G52" s="45"/>
      <c r="H52" s="45" t="str">
        <f t="shared" si="0"/>
        <v>Sí</v>
      </c>
      <c r="I52" s="45" t="str">
        <f t="shared" si="1"/>
        <v>Sí</v>
      </c>
      <c r="J52" s="45"/>
      <c r="K52" s="3">
        <f t="shared" si="19"/>
        <v>0</v>
      </c>
      <c r="L52" s="3">
        <f t="shared" si="20"/>
        <v>0</v>
      </c>
      <c r="M52" s="3">
        <f t="shared" si="21"/>
        <v>0</v>
      </c>
      <c r="N52" s="3">
        <f t="shared" si="22"/>
        <v>0</v>
      </c>
      <c r="O52" s="3">
        <f t="shared" si="2"/>
        <v>0</v>
      </c>
      <c r="P52" s="3">
        <f t="shared" si="7"/>
        <v>5</v>
      </c>
      <c r="Q52" s="3">
        <f t="shared" si="8"/>
        <v>0</v>
      </c>
      <c r="R52" s="3">
        <f t="shared" si="9"/>
        <v>0</v>
      </c>
      <c r="S52" s="3">
        <f t="shared" si="10"/>
        <v>0</v>
      </c>
    </row>
    <row r="53" spans="1:19" s="17" customFormat="1" ht="46.8" x14ac:dyDescent="0.3">
      <c r="A53" s="4" t="s">
        <v>169</v>
      </c>
      <c r="B53" s="4" t="s">
        <v>195</v>
      </c>
      <c r="C53" s="4" t="s">
        <v>196</v>
      </c>
      <c r="D53" s="4" t="s">
        <v>197</v>
      </c>
      <c r="E53" s="3" t="s">
        <v>76</v>
      </c>
      <c r="F53" s="3">
        <v>4</v>
      </c>
      <c r="G53" s="45"/>
      <c r="H53" s="45" t="str">
        <f t="shared" si="0"/>
        <v/>
      </c>
      <c r="I53" s="45" t="str">
        <f t="shared" si="1"/>
        <v/>
      </c>
      <c r="J53" s="45"/>
      <c r="K53" s="3">
        <f t="shared" si="19"/>
        <v>0</v>
      </c>
      <c r="L53" s="3">
        <f t="shared" si="20"/>
        <v>0</v>
      </c>
      <c r="M53" s="3">
        <f t="shared" si="21"/>
        <v>0</v>
      </c>
      <c r="N53" s="3">
        <f t="shared" si="22"/>
        <v>0</v>
      </c>
      <c r="O53" s="3">
        <f t="shared" si="2"/>
        <v>0</v>
      </c>
      <c r="P53" s="3">
        <f t="shared" si="7"/>
        <v>0</v>
      </c>
      <c r="Q53" s="3">
        <f t="shared" si="8"/>
        <v>0</v>
      </c>
      <c r="R53" s="3">
        <f t="shared" si="9"/>
        <v>4</v>
      </c>
      <c r="S53" s="3">
        <f t="shared" si="10"/>
        <v>0</v>
      </c>
    </row>
    <row r="54" spans="1:19" s="17" customFormat="1" ht="62.4" x14ac:dyDescent="0.3">
      <c r="A54" s="4" t="s">
        <v>169</v>
      </c>
      <c r="B54" s="4" t="s">
        <v>198</v>
      </c>
      <c r="C54" s="4" t="s">
        <v>199</v>
      </c>
      <c r="D54" s="8" t="s">
        <v>200</v>
      </c>
      <c r="E54" s="3" t="s">
        <v>47</v>
      </c>
      <c r="F54" s="3">
        <v>5</v>
      </c>
      <c r="G54" s="45"/>
      <c r="H54" s="45" t="str">
        <f t="shared" si="0"/>
        <v>Sí</v>
      </c>
      <c r="I54" s="45" t="str">
        <f t="shared" si="1"/>
        <v>Sí</v>
      </c>
      <c r="J54" s="45"/>
      <c r="K54" s="3">
        <f t="shared" si="19"/>
        <v>0</v>
      </c>
      <c r="L54" s="3">
        <f t="shared" si="20"/>
        <v>0</v>
      </c>
      <c r="M54" s="3">
        <f t="shared" si="21"/>
        <v>0</v>
      </c>
      <c r="N54" s="3">
        <f t="shared" si="22"/>
        <v>0</v>
      </c>
      <c r="O54" s="3">
        <f t="shared" si="2"/>
        <v>0</v>
      </c>
      <c r="P54" s="3">
        <f t="shared" si="7"/>
        <v>5</v>
      </c>
      <c r="Q54" s="3">
        <f t="shared" si="8"/>
        <v>0</v>
      </c>
      <c r="R54" s="3">
        <f t="shared" si="9"/>
        <v>0</v>
      </c>
      <c r="S54" s="3">
        <f t="shared" si="10"/>
        <v>0</v>
      </c>
    </row>
    <row r="55" spans="1:19" s="17" customFormat="1" ht="121.2" customHeight="1" x14ac:dyDescent="0.3">
      <c r="A55" s="4" t="s">
        <v>169</v>
      </c>
      <c r="B55" s="4" t="s">
        <v>201</v>
      </c>
      <c r="C55" s="4" t="s">
        <v>202</v>
      </c>
      <c r="D55" s="4" t="s">
        <v>203</v>
      </c>
      <c r="E55" s="3" t="s">
        <v>47</v>
      </c>
      <c r="F55" s="3">
        <v>5</v>
      </c>
      <c r="G55" s="45"/>
      <c r="H55" s="45" t="str">
        <f t="shared" si="0"/>
        <v>Sí</v>
      </c>
      <c r="I55" s="45" t="str">
        <f t="shared" si="1"/>
        <v>Sí</v>
      </c>
      <c r="J55" s="45" t="s">
        <v>1033</v>
      </c>
      <c r="K55" s="3">
        <f t="shared" si="19"/>
        <v>0</v>
      </c>
      <c r="L55" s="3">
        <f t="shared" si="20"/>
        <v>0</v>
      </c>
      <c r="M55" s="3">
        <f t="shared" si="21"/>
        <v>0</v>
      </c>
      <c r="N55" s="3">
        <f t="shared" si="22"/>
        <v>0</v>
      </c>
      <c r="O55" s="3">
        <f t="shared" si="2"/>
        <v>0</v>
      </c>
      <c r="P55" s="3">
        <f t="shared" si="7"/>
        <v>5</v>
      </c>
      <c r="Q55" s="3">
        <f t="shared" si="8"/>
        <v>0</v>
      </c>
      <c r="R55" s="3">
        <f t="shared" si="9"/>
        <v>0</v>
      </c>
      <c r="S55" s="3">
        <f t="shared" si="10"/>
        <v>0</v>
      </c>
    </row>
    <row r="56" spans="1:19" s="17" customFormat="1" ht="129.75" customHeight="1" x14ac:dyDescent="0.3">
      <c r="A56" s="4"/>
      <c r="B56" s="4" t="s">
        <v>204</v>
      </c>
      <c r="C56" s="4" t="s">
        <v>205</v>
      </c>
      <c r="D56" s="4" t="s">
        <v>206</v>
      </c>
      <c r="E56" s="3" t="s">
        <v>47</v>
      </c>
      <c r="F56" s="3">
        <v>5</v>
      </c>
      <c r="G56" s="45"/>
      <c r="H56" s="45" t="str">
        <f t="shared" si="0"/>
        <v>Sí</v>
      </c>
      <c r="I56" s="45" t="str">
        <f t="shared" si="1"/>
        <v>Sí</v>
      </c>
      <c r="J56" s="45" t="s">
        <v>1033</v>
      </c>
      <c r="K56" s="3">
        <f t="shared" si="19"/>
        <v>0</v>
      </c>
      <c r="L56" s="3">
        <f t="shared" si="20"/>
        <v>0</v>
      </c>
      <c r="M56" s="3">
        <f t="shared" si="21"/>
        <v>0</v>
      </c>
      <c r="N56" s="3">
        <f t="shared" si="22"/>
        <v>0</v>
      </c>
      <c r="O56" s="3">
        <f t="shared" si="2"/>
        <v>0</v>
      </c>
      <c r="P56" s="3">
        <f t="shared" si="7"/>
        <v>5</v>
      </c>
      <c r="Q56" s="3">
        <f t="shared" si="8"/>
        <v>0</v>
      </c>
      <c r="R56" s="3">
        <f t="shared" si="9"/>
        <v>0</v>
      </c>
      <c r="S56" s="3">
        <f t="shared" si="10"/>
        <v>0</v>
      </c>
    </row>
    <row r="57" spans="1:19" s="17" customFormat="1" ht="28.8" x14ac:dyDescent="0.3">
      <c r="A57" s="4" t="s">
        <v>169</v>
      </c>
      <c r="B57" s="4" t="s">
        <v>207</v>
      </c>
      <c r="C57" s="4" t="s">
        <v>208</v>
      </c>
      <c r="D57" s="20" t="s">
        <v>209</v>
      </c>
      <c r="E57" s="3" t="s">
        <v>47</v>
      </c>
      <c r="F57" s="3">
        <v>5</v>
      </c>
      <c r="G57" s="45"/>
      <c r="H57" s="45" t="str">
        <f t="shared" si="0"/>
        <v>Sí</v>
      </c>
      <c r="I57" s="45" t="str">
        <f t="shared" si="1"/>
        <v>Sí</v>
      </c>
      <c r="J57" s="45" t="s">
        <v>1033</v>
      </c>
      <c r="K57" s="3">
        <f t="shared" si="19"/>
        <v>0</v>
      </c>
      <c r="L57" s="3">
        <f t="shared" si="20"/>
        <v>0</v>
      </c>
      <c r="M57" s="3">
        <f t="shared" si="21"/>
        <v>0</v>
      </c>
      <c r="N57" s="3">
        <f t="shared" si="22"/>
        <v>0</v>
      </c>
      <c r="O57" s="3">
        <f t="shared" si="2"/>
        <v>0</v>
      </c>
      <c r="P57" s="3">
        <f t="shared" si="7"/>
        <v>5</v>
      </c>
      <c r="Q57" s="3">
        <f t="shared" si="8"/>
        <v>0</v>
      </c>
      <c r="R57" s="3">
        <f t="shared" si="9"/>
        <v>0</v>
      </c>
      <c r="S57" s="3">
        <f t="shared" si="10"/>
        <v>0</v>
      </c>
    </row>
    <row r="58" spans="1:19" s="21" customFormat="1" ht="48.6" customHeight="1" x14ac:dyDescent="0.3">
      <c r="A58" s="4" t="s">
        <v>210</v>
      </c>
      <c r="B58" s="4" t="s">
        <v>211</v>
      </c>
      <c r="C58" s="4" t="s">
        <v>212</v>
      </c>
      <c r="D58" s="4" t="s">
        <v>213</v>
      </c>
      <c r="E58" s="3" t="s">
        <v>86</v>
      </c>
      <c r="F58" s="3">
        <v>4</v>
      </c>
      <c r="G58" s="45"/>
      <c r="H58" s="45" t="str">
        <f t="shared" si="0"/>
        <v/>
      </c>
      <c r="I58" s="45" t="str">
        <f t="shared" si="1"/>
        <v>Sí</v>
      </c>
      <c r="J58" s="45" t="s">
        <v>1033</v>
      </c>
      <c r="K58" s="3">
        <f t="shared" si="19"/>
        <v>0</v>
      </c>
      <c r="L58" s="3">
        <f t="shared" si="20"/>
        <v>0</v>
      </c>
      <c r="M58" s="3">
        <f t="shared" si="21"/>
        <v>0</v>
      </c>
      <c r="N58" s="3">
        <f t="shared" si="22"/>
        <v>0</v>
      </c>
      <c r="O58" s="3">
        <f t="shared" si="2"/>
        <v>0</v>
      </c>
      <c r="P58" s="3">
        <f t="shared" si="7"/>
        <v>0</v>
      </c>
      <c r="Q58" s="3">
        <f t="shared" si="8"/>
        <v>4</v>
      </c>
      <c r="R58" s="3">
        <f t="shared" si="9"/>
        <v>0</v>
      </c>
      <c r="S58" s="3">
        <f t="shared" si="10"/>
        <v>0</v>
      </c>
    </row>
    <row r="59" spans="1:19" s="17" customFormat="1" ht="31.2" x14ac:dyDescent="0.3">
      <c r="A59" s="4" t="s">
        <v>210</v>
      </c>
      <c r="B59" s="4" t="s">
        <v>214</v>
      </c>
      <c r="C59" s="4" t="s">
        <v>215</v>
      </c>
      <c r="D59" s="8" t="s">
        <v>216</v>
      </c>
      <c r="E59" s="3" t="s">
        <v>86</v>
      </c>
      <c r="F59" s="3">
        <v>5</v>
      </c>
      <c r="G59" s="45"/>
      <c r="H59" s="45" t="str">
        <f t="shared" si="0"/>
        <v/>
      </c>
      <c r="I59" s="45" t="str">
        <f t="shared" si="1"/>
        <v>Sí</v>
      </c>
      <c r="J59" s="45" t="s">
        <v>1033</v>
      </c>
      <c r="K59" s="3">
        <f t="shared" si="19"/>
        <v>0</v>
      </c>
      <c r="L59" s="3">
        <f t="shared" si="20"/>
        <v>0</v>
      </c>
      <c r="M59" s="3">
        <f t="shared" si="21"/>
        <v>0</v>
      </c>
      <c r="N59" s="3">
        <f t="shared" si="22"/>
        <v>0</v>
      </c>
      <c r="O59" s="3">
        <f t="shared" si="2"/>
        <v>0</v>
      </c>
      <c r="P59" s="3">
        <f t="shared" si="7"/>
        <v>0</v>
      </c>
      <c r="Q59" s="3">
        <f t="shared" si="8"/>
        <v>5</v>
      </c>
      <c r="R59" s="3">
        <f t="shared" si="9"/>
        <v>0</v>
      </c>
      <c r="S59" s="3">
        <f t="shared" si="10"/>
        <v>0</v>
      </c>
    </row>
    <row r="60" spans="1:19" s="17" customFormat="1" ht="38.25" customHeight="1" x14ac:dyDescent="0.3">
      <c r="A60" s="4" t="s">
        <v>169</v>
      </c>
      <c r="B60" s="4" t="s">
        <v>217</v>
      </c>
      <c r="C60" s="4" t="s">
        <v>218</v>
      </c>
      <c r="D60" s="4" t="s">
        <v>219</v>
      </c>
      <c r="E60" s="3" t="s">
        <v>86</v>
      </c>
      <c r="F60" s="3">
        <v>4</v>
      </c>
      <c r="G60" s="45"/>
      <c r="H60" s="45" t="str">
        <f t="shared" si="0"/>
        <v/>
      </c>
      <c r="I60" s="45" t="str">
        <f t="shared" si="1"/>
        <v>Sí</v>
      </c>
      <c r="J60" s="45"/>
      <c r="K60" s="3">
        <f t="shared" si="19"/>
        <v>0</v>
      </c>
      <c r="L60" s="3">
        <f t="shared" si="20"/>
        <v>0</v>
      </c>
      <c r="M60" s="3">
        <f t="shared" si="21"/>
        <v>0</v>
      </c>
      <c r="N60" s="3">
        <f t="shared" si="22"/>
        <v>0</v>
      </c>
      <c r="O60" s="3">
        <f t="shared" si="2"/>
        <v>0</v>
      </c>
      <c r="P60" s="3">
        <f t="shared" si="7"/>
        <v>0</v>
      </c>
      <c r="Q60" s="3">
        <f t="shared" si="8"/>
        <v>4</v>
      </c>
      <c r="R60" s="3">
        <f t="shared" si="9"/>
        <v>0</v>
      </c>
      <c r="S60" s="3">
        <f t="shared" si="10"/>
        <v>0</v>
      </c>
    </row>
    <row r="61" spans="1:19" s="17" customFormat="1" ht="102" customHeight="1" x14ac:dyDescent="0.3">
      <c r="A61" s="4" t="s">
        <v>169</v>
      </c>
      <c r="B61" s="4" t="s">
        <v>220</v>
      </c>
      <c r="C61" s="4" t="s">
        <v>221</v>
      </c>
      <c r="D61" s="4" t="s">
        <v>222</v>
      </c>
      <c r="E61" s="3" t="s">
        <v>86</v>
      </c>
      <c r="F61" s="3">
        <v>5</v>
      </c>
      <c r="G61" s="45"/>
      <c r="H61" s="45" t="str">
        <f t="shared" si="0"/>
        <v/>
      </c>
      <c r="I61" s="45" t="str">
        <f t="shared" si="1"/>
        <v>Sí</v>
      </c>
      <c r="J61" s="45"/>
      <c r="K61" s="3">
        <f t="shared" si="19"/>
        <v>0</v>
      </c>
      <c r="L61" s="3">
        <f t="shared" si="20"/>
        <v>0</v>
      </c>
      <c r="M61" s="3">
        <f t="shared" si="21"/>
        <v>0</v>
      </c>
      <c r="N61" s="3">
        <f t="shared" si="22"/>
        <v>0</v>
      </c>
      <c r="O61" s="3">
        <f t="shared" si="2"/>
        <v>0</v>
      </c>
      <c r="P61" s="3">
        <f t="shared" si="7"/>
        <v>0</v>
      </c>
      <c r="Q61" s="3">
        <f t="shared" si="8"/>
        <v>5</v>
      </c>
      <c r="R61" s="3">
        <f t="shared" si="9"/>
        <v>0</v>
      </c>
      <c r="S61" s="3">
        <f t="shared" si="10"/>
        <v>0</v>
      </c>
    </row>
    <row r="62" spans="1:19" s="17" customFormat="1" ht="121.5" customHeight="1" x14ac:dyDescent="0.3">
      <c r="A62" s="4" t="s">
        <v>169</v>
      </c>
      <c r="B62" s="4" t="s">
        <v>223</v>
      </c>
      <c r="C62" s="4" t="s">
        <v>224</v>
      </c>
      <c r="D62" s="4" t="s">
        <v>225</v>
      </c>
      <c r="E62" s="3" t="s">
        <v>47</v>
      </c>
      <c r="F62" s="3">
        <v>5</v>
      </c>
      <c r="G62" s="45"/>
      <c r="H62" s="45" t="str">
        <f t="shared" si="0"/>
        <v>Sí</v>
      </c>
      <c r="I62" s="45" t="str">
        <f t="shared" si="1"/>
        <v>Sí</v>
      </c>
      <c r="J62" s="45" t="s">
        <v>1033</v>
      </c>
      <c r="K62" s="3">
        <f t="shared" si="19"/>
        <v>0</v>
      </c>
      <c r="L62" s="3">
        <f t="shared" si="20"/>
        <v>0</v>
      </c>
      <c r="M62" s="3">
        <f t="shared" si="21"/>
        <v>0</v>
      </c>
      <c r="N62" s="3">
        <f t="shared" si="22"/>
        <v>0</v>
      </c>
      <c r="O62" s="3">
        <f t="shared" si="2"/>
        <v>0</v>
      </c>
      <c r="P62" s="3">
        <f t="shared" si="7"/>
        <v>5</v>
      </c>
      <c r="Q62" s="3">
        <f t="shared" si="8"/>
        <v>0</v>
      </c>
      <c r="R62" s="3">
        <f t="shared" si="9"/>
        <v>0</v>
      </c>
      <c r="S62" s="3">
        <f t="shared" si="10"/>
        <v>0</v>
      </c>
    </row>
    <row r="63" spans="1:19" s="17" customFormat="1" ht="129.75" customHeight="1" x14ac:dyDescent="0.3">
      <c r="A63" s="4"/>
      <c r="B63" s="4" t="s">
        <v>226</v>
      </c>
      <c r="C63" s="4" t="s">
        <v>227</v>
      </c>
      <c r="D63" s="4" t="s">
        <v>228</v>
      </c>
      <c r="E63" s="3" t="s">
        <v>47</v>
      </c>
      <c r="F63" s="3">
        <v>5</v>
      </c>
      <c r="G63" s="45"/>
      <c r="H63" s="45" t="str">
        <f t="shared" si="0"/>
        <v>Sí</v>
      </c>
      <c r="I63" s="45" t="str">
        <f t="shared" si="1"/>
        <v>Sí</v>
      </c>
      <c r="J63" s="45" t="s">
        <v>1033</v>
      </c>
      <c r="K63" s="3">
        <f t="shared" si="19"/>
        <v>0</v>
      </c>
      <c r="L63" s="3">
        <f t="shared" si="20"/>
        <v>0</v>
      </c>
      <c r="M63" s="3">
        <f t="shared" si="21"/>
        <v>0</v>
      </c>
      <c r="N63" s="3">
        <f t="shared" si="22"/>
        <v>0</v>
      </c>
      <c r="O63" s="3">
        <f t="shared" si="2"/>
        <v>0</v>
      </c>
      <c r="P63" s="3">
        <f t="shared" si="7"/>
        <v>5</v>
      </c>
      <c r="Q63" s="3">
        <f t="shared" si="8"/>
        <v>0</v>
      </c>
      <c r="R63" s="3">
        <f t="shared" si="9"/>
        <v>0</v>
      </c>
      <c r="S63" s="3">
        <f t="shared" si="10"/>
        <v>0</v>
      </c>
    </row>
    <row r="64" spans="1:19" s="17" customFormat="1" ht="46.8" x14ac:dyDescent="0.3">
      <c r="A64" s="4" t="s">
        <v>169</v>
      </c>
      <c r="B64" s="4" t="s">
        <v>229</v>
      </c>
      <c r="C64" s="4" t="s">
        <v>230</v>
      </c>
      <c r="D64" s="4" t="s">
        <v>231</v>
      </c>
      <c r="E64" s="3" t="s">
        <v>47</v>
      </c>
      <c r="F64" s="3">
        <v>5</v>
      </c>
      <c r="G64" s="45"/>
      <c r="H64" s="45" t="str">
        <f t="shared" si="0"/>
        <v>Sí</v>
      </c>
      <c r="I64" s="45" t="str">
        <f t="shared" si="1"/>
        <v>Sí</v>
      </c>
      <c r="J64" s="45"/>
      <c r="K64" s="3">
        <f t="shared" si="19"/>
        <v>0</v>
      </c>
      <c r="L64" s="3">
        <f t="shared" si="20"/>
        <v>0</v>
      </c>
      <c r="M64" s="3">
        <f t="shared" si="21"/>
        <v>0</v>
      </c>
      <c r="N64" s="3">
        <f t="shared" si="22"/>
        <v>0</v>
      </c>
      <c r="O64" s="3">
        <f t="shared" si="2"/>
        <v>0</v>
      </c>
      <c r="P64" s="3">
        <f t="shared" si="7"/>
        <v>5</v>
      </c>
      <c r="Q64" s="3">
        <f t="shared" si="8"/>
        <v>0</v>
      </c>
      <c r="R64" s="3">
        <f t="shared" si="9"/>
        <v>0</v>
      </c>
      <c r="S64" s="3">
        <f t="shared" si="10"/>
        <v>0</v>
      </c>
    </row>
    <row r="65" spans="1:19" s="17" customFormat="1" ht="62.4" x14ac:dyDescent="0.3">
      <c r="A65" s="4" t="s">
        <v>169</v>
      </c>
      <c r="B65" s="4" t="s">
        <v>232</v>
      </c>
      <c r="C65" s="4" t="s">
        <v>233</v>
      </c>
      <c r="D65" s="4" t="s">
        <v>234</v>
      </c>
      <c r="E65" s="3" t="s">
        <v>47</v>
      </c>
      <c r="F65" s="3">
        <v>5</v>
      </c>
      <c r="G65" s="45"/>
      <c r="H65" s="45" t="str">
        <f t="shared" si="0"/>
        <v>Sí</v>
      </c>
      <c r="I65" s="45" t="str">
        <f t="shared" si="1"/>
        <v>Sí</v>
      </c>
      <c r="J65" s="45" t="s">
        <v>1033</v>
      </c>
      <c r="K65" s="3">
        <f t="shared" si="19"/>
        <v>0</v>
      </c>
      <c r="L65" s="3">
        <f t="shared" si="20"/>
        <v>0</v>
      </c>
      <c r="M65" s="3">
        <f t="shared" si="21"/>
        <v>0</v>
      </c>
      <c r="N65" s="3">
        <f t="shared" si="22"/>
        <v>0</v>
      </c>
      <c r="O65" s="3">
        <f t="shared" si="2"/>
        <v>0</v>
      </c>
      <c r="P65" s="3">
        <f t="shared" si="7"/>
        <v>5</v>
      </c>
      <c r="Q65" s="3">
        <f t="shared" si="8"/>
        <v>0</v>
      </c>
      <c r="R65" s="3">
        <f t="shared" si="9"/>
        <v>0</v>
      </c>
      <c r="S65" s="3">
        <f t="shared" si="10"/>
        <v>0</v>
      </c>
    </row>
    <row r="66" spans="1:19" s="17" customFormat="1" ht="46.8" x14ac:dyDescent="0.3">
      <c r="A66" s="4" t="s">
        <v>169</v>
      </c>
      <c r="B66" s="4" t="s">
        <v>235</v>
      </c>
      <c r="C66" s="4" t="s">
        <v>236</v>
      </c>
      <c r="D66" s="4" t="s">
        <v>237</v>
      </c>
      <c r="E66" s="3" t="s">
        <v>76</v>
      </c>
      <c r="F66" s="3">
        <v>4</v>
      </c>
      <c r="G66" s="45"/>
      <c r="H66" s="45" t="str">
        <f t="shared" si="0"/>
        <v/>
      </c>
      <c r="I66" s="45" t="str">
        <f t="shared" si="1"/>
        <v/>
      </c>
      <c r="J66" s="45"/>
      <c r="K66" s="3">
        <f t="shared" si="19"/>
        <v>0</v>
      </c>
      <c r="L66" s="3">
        <f t="shared" si="20"/>
        <v>0</v>
      </c>
      <c r="M66" s="3">
        <f t="shared" si="21"/>
        <v>0</v>
      </c>
      <c r="N66" s="3">
        <f t="shared" si="22"/>
        <v>0</v>
      </c>
      <c r="O66" s="3">
        <f t="shared" si="2"/>
        <v>0</v>
      </c>
      <c r="P66" s="3">
        <f t="shared" si="7"/>
        <v>0</v>
      </c>
      <c r="Q66" s="3">
        <f t="shared" si="8"/>
        <v>0</v>
      </c>
      <c r="R66" s="3">
        <f t="shared" si="9"/>
        <v>4</v>
      </c>
      <c r="S66" s="3">
        <f t="shared" si="10"/>
        <v>0</v>
      </c>
    </row>
    <row r="67" spans="1:19" s="17" customFormat="1" ht="139.94999999999999" customHeight="1" x14ac:dyDescent="0.3">
      <c r="A67" s="4" t="s">
        <v>169</v>
      </c>
      <c r="B67" s="4" t="s">
        <v>238</v>
      </c>
      <c r="C67" s="4" t="s">
        <v>239</v>
      </c>
      <c r="D67" s="4" t="s">
        <v>240</v>
      </c>
      <c r="E67" s="3" t="s">
        <v>47</v>
      </c>
      <c r="F67" s="3">
        <v>5</v>
      </c>
      <c r="G67" s="45"/>
      <c r="H67" s="45" t="str">
        <f t="shared" ref="H67:H78" si="23">IF($E67="Nivel 1","Sí","")</f>
        <v>Sí</v>
      </c>
      <c r="I67" s="45" t="str">
        <f t="shared" ref="I67:I78" si="24">IF($E67="Nivel 1","Sí",IF($E67="Nivel 2","Sí",""))</f>
        <v>Sí</v>
      </c>
      <c r="J67" s="45" t="s">
        <v>1033</v>
      </c>
      <c r="K67" s="3">
        <f t="shared" si="19"/>
        <v>0</v>
      </c>
      <c r="L67" s="3">
        <f t="shared" si="20"/>
        <v>0</v>
      </c>
      <c r="M67" s="3">
        <f t="shared" si="21"/>
        <v>0</v>
      </c>
      <c r="N67" s="3">
        <f t="shared" si="22"/>
        <v>0</v>
      </c>
      <c r="O67" s="3">
        <f t="shared" ref="O67:O78" si="25">IF($I67="Sí",IF($E67="Nivel 4",$F67,0), 0)</f>
        <v>0</v>
      </c>
      <c r="P67" s="3">
        <f t="shared" si="7"/>
        <v>5</v>
      </c>
      <c r="Q67" s="3">
        <f t="shared" si="8"/>
        <v>0</v>
      </c>
      <c r="R67" s="3">
        <f t="shared" si="9"/>
        <v>0</v>
      </c>
      <c r="S67" s="3">
        <f t="shared" si="10"/>
        <v>0</v>
      </c>
    </row>
    <row r="68" spans="1:19" s="17" customFormat="1" ht="46.8" x14ac:dyDescent="0.3">
      <c r="A68" s="4" t="s">
        <v>169</v>
      </c>
      <c r="B68" s="4" t="s">
        <v>241</v>
      </c>
      <c r="C68" s="4" t="s">
        <v>242</v>
      </c>
      <c r="D68" s="4" t="s">
        <v>243</v>
      </c>
      <c r="E68" s="3" t="s">
        <v>47</v>
      </c>
      <c r="F68" s="3">
        <v>5</v>
      </c>
      <c r="G68" s="45"/>
      <c r="H68" s="45" t="str">
        <f t="shared" si="23"/>
        <v>Sí</v>
      </c>
      <c r="I68" s="45" t="str">
        <f t="shared" si="24"/>
        <v>Sí</v>
      </c>
      <c r="J68" s="45" t="s">
        <v>1033</v>
      </c>
      <c r="K68" s="3">
        <f t="shared" si="19"/>
        <v>0</v>
      </c>
      <c r="L68" s="3">
        <f t="shared" si="20"/>
        <v>0</v>
      </c>
      <c r="M68" s="3">
        <f t="shared" si="21"/>
        <v>0</v>
      </c>
      <c r="N68" s="3">
        <f t="shared" si="22"/>
        <v>0</v>
      </c>
      <c r="O68" s="3">
        <f t="shared" si="25"/>
        <v>0</v>
      </c>
      <c r="P68" s="3">
        <f t="shared" ref="P68:P119" si="26">IF($E68="Nivel 1",$F68,0)</f>
        <v>5</v>
      </c>
      <c r="Q68" s="3">
        <f t="shared" ref="Q68:Q119" si="27">IF($E68="Nivel 2",$F68,0)</f>
        <v>0</v>
      </c>
      <c r="R68" s="3">
        <f t="shared" ref="R68:R119" si="28">IF($E68="Nivel 3",$F68,0)</f>
        <v>0</v>
      </c>
      <c r="S68" s="3">
        <f t="shared" ref="S68:S119" si="29">IF($E68="Nivel 4",$F68,0)</f>
        <v>0</v>
      </c>
    </row>
    <row r="69" spans="1:19" s="17" customFormat="1" ht="109.2" x14ac:dyDescent="0.3">
      <c r="A69" s="4" t="s">
        <v>169</v>
      </c>
      <c r="B69" s="4" t="s">
        <v>244</v>
      </c>
      <c r="C69" s="4" t="s">
        <v>245</v>
      </c>
      <c r="D69" s="4" t="s">
        <v>246</v>
      </c>
      <c r="E69" s="3" t="s">
        <v>47</v>
      </c>
      <c r="F69" s="3">
        <v>5</v>
      </c>
      <c r="G69" s="45"/>
      <c r="H69" s="45" t="str">
        <f t="shared" si="23"/>
        <v>Sí</v>
      </c>
      <c r="I69" s="45" t="str">
        <f t="shared" si="24"/>
        <v>Sí</v>
      </c>
      <c r="J69" s="45" t="s">
        <v>1033</v>
      </c>
      <c r="K69" s="3">
        <f t="shared" si="19"/>
        <v>0</v>
      </c>
      <c r="L69" s="3">
        <f t="shared" si="20"/>
        <v>0</v>
      </c>
      <c r="M69" s="3">
        <f t="shared" si="21"/>
        <v>0</v>
      </c>
      <c r="N69" s="3">
        <f t="shared" si="22"/>
        <v>0</v>
      </c>
      <c r="O69" s="3">
        <f t="shared" si="25"/>
        <v>0</v>
      </c>
      <c r="P69" s="3">
        <f t="shared" si="26"/>
        <v>5</v>
      </c>
      <c r="Q69" s="3">
        <f t="shared" si="27"/>
        <v>0</v>
      </c>
      <c r="R69" s="3">
        <f t="shared" si="28"/>
        <v>0</v>
      </c>
      <c r="S69" s="3">
        <f t="shared" si="29"/>
        <v>0</v>
      </c>
    </row>
    <row r="70" spans="1:19" s="17" customFormat="1" ht="78" x14ac:dyDescent="0.3">
      <c r="A70" s="4" t="s">
        <v>169</v>
      </c>
      <c r="B70" s="4" t="s">
        <v>247</v>
      </c>
      <c r="C70" s="4" t="s">
        <v>248</v>
      </c>
      <c r="D70" s="8" t="s">
        <v>249</v>
      </c>
      <c r="E70" s="3" t="s">
        <v>86</v>
      </c>
      <c r="F70" s="3">
        <v>5</v>
      </c>
      <c r="G70" s="45"/>
      <c r="H70" s="45" t="str">
        <f t="shared" si="23"/>
        <v/>
      </c>
      <c r="I70" s="45" t="str">
        <f t="shared" si="24"/>
        <v>Sí</v>
      </c>
      <c r="J70" s="45" t="s">
        <v>1033</v>
      </c>
      <c r="K70" s="3">
        <f t="shared" si="19"/>
        <v>0</v>
      </c>
      <c r="L70" s="3">
        <f t="shared" si="20"/>
        <v>0</v>
      </c>
      <c r="M70" s="3">
        <f t="shared" si="21"/>
        <v>0</v>
      </c>
      <c r="N70" s="3">
        <f t="shared" si="22"/>
        <v>0</v>
      </c>
      <c r="O70" s="3">
        <f t="shared" si="25"/>
        <v>0</v>
      </c>
      <c r="P70" s="3">
        <f t="shared" si="26"/>
        <v>0</v>
      </c>
      <c r="Q70" s="3">
        <f t="shared" si="27"/>
        <v>5</v>
      </c>
      <c r="R70" s="3">
        <f t="shared" si="28"/>
        <v>0</v>
      </c>
      <c r="S70" s="3">
        <f t="shared" si="29"/>
        <v>0</v>
      </c>
    </row>
    <row r="71" spans="1:19" s="17" customFormat="1" ht="117" customHeight="1" x14ac:dyDescent="0.3">
      <c r="A71" s="4" t="s">
        <v>169</v>
      </c>
      <c r="B71" s="4" t="s">
        <v>250</v>
      </c>
      <c r="C71" s="4" t="s">
        <v>251</v>
      </c>
      <c r="D71" s="4" t="s">
        <v>252</v>
      </c>
      <c r="E71" s="3" t="s">
        <v>47</v>
      </c>
      <c r="F71" s="3">
        <v>5</v>
      </c>
      <c r="G71" s="45"/>
      <c r="H71" s="45" t="str">
        <f t="shared" si="23"/>
        <v>Sí</v>
      </c>
      <c r="I71" s="45" t="str">
        <f t="shared" si="24"/>
        <v>Sí</v>
      </c>
      <c r="J71" s="45" t="s">
        <v>1033</v>
      </c>
      <c r="K71" s="3">
        <f t="shared" si="19"/>
        <v>0</v>
      </c>
      <c r="L71" s="3">
        <f t="shared" si="20"/>
        <v>0</v>
      </c>
      <c r="M71" s="3">
        <f t="shared" si="21"/>
        <v>0</v>
      </c>
      <c r="N71" s="3">
        <f t="shared" si="22"/>
        <v>0</v>
      </c>
      <c r="O71" s="3">
        <f t="shared" si="25"/>
        <v>0</v>
      </c>
      <c r="P71" s="3">
        <f t="shared" si="26"/>
        <v>5</v>
      </c>
      <c r="Q71" s="3">
        <f t="shared" si="27"/>
        <v>0</v>
      </c>
      <c r="R71" s="3">
        <f t="shared" si="28"/>
        <v>0</v>
      </c>
      <c r="S71" s="3">
        <f t="shared" si="29"/>
        <v>0</v>
      </c>
    </row>
    <row r="72" spans="1:19" s="17" customFormat="1" ht="45" customHeight="1" x14ac:dyDescent="0.3">
      <c r="A72" s="4" t="s">
        <v>169</v>
      </c>
      <c r="B72" s="4" t="s">
        <v>253</v>
      </c>
      <c r="C72" s="4" t="s">
        <v>254</v>
      </c>
      <c r="D72" s="4" t="s">
        <v>255</v>
      </c>
      <c r="E72" s="3" t="s">
        <v>108</v>
      </c>
      <c r="F72" s="3">
        <v>3</v>
      </c>
      <c r="G72" s="45"/>
      <c r="H72" s="45" t="str">
        <f t="shared" si="23"/>
        <v/>
      </c>
      <c r="I72" s="45" t="str">
        <f t="shared" si="24"/>
        <v/>
      </c>
      <c r="J72" s="45" t="s">
        <v>1033</v>
      </c>
      <c r="K72" s="3">
        <f t="shared" si="19"/>
        <v>0</v>
      </c>
      <c r="L72" s="3">
        <f t="shared" si="20"/>
        <v>0</v>
      </c>
      <c r="M72" s="3">
        <f t="shared" si="21"/>
        <v>0</v>
      </c>
      <c r="N72" s="3">
        <f t="shared" si="22"/>
        <v>0</v>
      </c>
      <c r="O72" s="3">
        <f t="shared" si="25"/>
        <v>0</v>
      </c>
      <c r="P72" s="3">
        <f t="shared" si="26"/>
        <v>0</v>
      </c>
      <c r="Q72" s="3">
        <f t="shared" si="27"/>
        <v>0</v>
      </c>
      <c r="R72" s="3">
        <f t="shared" si="28"/>
        <v>0</v>
      </c>
      <c r="S72" s="3">
        <f t="shared" si="29"/>
        <v>3</v>
      </c>
    </row>
    <row r="73" spans="1:19" s="17" customFormat="1" ht="46.8" x14ac:dyDescent="0.3">
      <c r="A73" s="4" t="s">
        <v>169</v>
      </c>
      <c r="B73" s="4" t="s">
        <v>256</v>
      </c>
      <c r="C73" s="4" t="s">
        <v>257</v>
      </c>
      <c r="D73" s="8" t="s">
        <v>258</v>
      </c>
      <c r="E73" s="3" t="s">
        <v>108</v>
      </c>
      <c r="F73" s="3">
        <v>4</v>
      </c>
      <c r="G73" s="45"/>
      <c r="H73" s="45" t="str">
        <f t="shared" si="23"/>
        <v/>
      </c>
      <c r="I73" s="45" t="str">
        <f t="shared" si="24"/>
        <v/>
      </c>
      <c r="J73" s="45"/>
      <c r="K73" s="3">
        <f t="shared" si="19"/>
        <v>0</v>
      </c>
      <c r="L73" s="3">
        <f t="shared" si="20"/>
        <v>0</v>
      </c>
      <c r="M73" s="3">
        <f t="shared" si="21"/>
        <v>0</v>
      </c>
      <c r="N73" s="3">
        <f t="shared" si="22"/>
        <v>0</v>
      </c>
      <c r="O73" s="3">
        <f t="shared" si="25"/>
        <v>0</v>
      </c>
      <c r="P73" s="3">
        <f t="shared" si="26"/>
        <v>0</v>
      </c>
      <c r="Q73" s="3">
        <f t="shared" si="27"/>
        <v>0</v>
      </c>
      <c r="R73" s="3">
        <f t="shared" si="28"/>
        <v>0</v>
      </c>
      <c r="S73" s="3">
        <f t="shared" si="29"/>
        <v>4</v>
      </c>
    </row>
    <row r="74" spans="1:19" s="17" customFormat="1" ht="56.25" customHeight="1" x14ac:dyDescent="0.3">
      <c r="A74" s="4" t="s">
        <v>169</v>
      </c>
      <c r="B74" s="4" t="s">
        <v>259</v>
      </c>
      <c r="C74" s="4" t="s">
        <v>260</v>
      </c>
      <c r="D74" s="8" t="s">
        <v>261</v>
      </c>
      <c r="E74" s="3" t="s">
        <v>47</v>
      </c>
      <c r="F74" s="3">
        <v>4</v>
      </c>
      <c r="G74" s="45"/>
      <c r="H74" s="45" t="str">
        <f t="shared" si="23"/>
        <v>Sí</v>
      </c>
      <c r="I74" s="45" t="str">
        <f t="shared" si="24"/>
        <v>Sí</v>
      </c>
      <c r="J74" s="45"/>
      <c r="K74" s="3">
        <f t="shared" si="19"/>
        <v>0</v>
      </c>
      <c r="L74" s="3">
        <f t="shared" si="20"/>
        <v>0</v>
      </c>
      <c r="M74" s="3">
        <f t="shared" si="21"/>
        <v>0</v>
      </c>
      <c r="N74" s="3">
        <f t="shared" si="22"/>
        <v>0</v>
      </c>
      <c r="O74" s="3">
        <f t="shared" si="25"/>
        <v>0</v>
      </c>
      <c r="P74" s="3">
        <f t="shared" si="26"/>
        <v>4</v>
      </c>
      <c r="Q74" s="3">
        <f t="shared" si="27"/>
        <v>0</v>
      </c>
      <c r="R74" s="3">
        <f t="shared" si="28"/>
        <v>0</v>
      </c>
      <c r="S74" s="3">
        <f t="shared" si="29"/>
        <v>0</v>
      </c>
    </row>
    <row r="75" spans="1:19" s="17" customFormat="1" ht="31.2" x14ac:dyDescent="0.3">
      <c r="A75" s="4" t="s">
        <v>169</v>
      </c>
      <c r="B75" s="4" t="s">
        <v>262</v>
      </c>
      <c r="C75" s="4" t="s">
        <v>263</v>
      </c>
      <c r="D75" s="8" t="s">
        <v>264</v>
      </c>
      <c r="E75" s="3" t="s">
        <v>47</v>
      </c>
      <c r="F75" s="3">
        <v>4</v>
      </c>
      <c r="G75" s="45"/>
      <c r="H75" s="45" t="str">
        <f t="shared" si="23"/>
        <v>Sí</v>
      </c>
      <c r="I75" s="45" t="str">
        <f t="shared" si="24"/>
        <v>Sí</v>
      </c>
      <c r="J75" s="45" t="s">
        <v>1033</v>
      </c>
      <c r="K75" s="3">
        <f t="shared" si="19"/>
        <v>0</v>
      </c>
      <c r="L75" s="3">
        <f t="shared" si="20"/>
        <v>0</v>
      </c>
      <c r="M75" s="3">
        <f t="shared" si="21"/>
        <v>0</v>
      </c>
      <c r="N75" s="3">
        <f t="shared" si="22"/>
        <v>0</v>
      </c>
      <c r="O75" s="3">
        <f t="shared" si="25"/>
        <v>0</v>
      </c>
      <c r="P75" s="3">
        <f t="shared" si="26"/>
        <v>4</v>
      </c>
      <c r="Q75" s="3">
        <f t="shared" si="27"/>
        <v>0</v>
      </c>
      <c r="R75" s="3">
        <f t="shared" si="28"/>
        <v>0</v>
      </c>
      <c r="S75" s="3">
        <f t="shared" si="29"/>
        <v>0</v>
      </c>
    </row>
    <row r="76" spans="1:19" s="17" customFormat="1" ht="54" customHeight="1" x14ac:dyDescent="0.3">
      <c r="A76" s="4" t="s">
        <v>169</v>
      </c>
      <c r="B76" s="4" t="s">
        <v>265</v>
      </c>
      <c r="C76" s="4" t="s">
        <v>266</v>
      </c>
      <c r="D76" s="8" t="s">
        <v>267</v>
      </c>
      <c r="E76" s="3" t="s">
        <v>47</v>
      </c>
      <c r="F76" s="3">
        <v>4</v>
      </c>
      <c r="G76" s="45"/>
      <c r="H76" s="45" t="str">
        <f t="shared" si="23"/>
        <v>Sí</v>
      </c>
      <c r="I76" s="45" t="str">
        <f t="shared" si="24"/>
        <v>Sí</v>
      </c>
      <c r="J76" s="45" t="s">
        <v>1033</v>
      </c>
      <c r="K76" s="3">
        <f t="shared" si="19"/>
        <v>0</v>
      </c>
      <c r="L76" s="3">
        <f t="shared" si="20"/>
        <v>0</v>
      </c>
      <c r="M76" s="3">
        <f t="shared" si="21"/>
        <v>0</v>
      </c>
      <c r="N76" s="3">
        <f t="shared" si="22"/>
        <v>0</v>
      </c>
      <c r="O76" s="3">
        <f t="shared" si="25"/>
        <v>0</v>
      </c>
      <c r="P76" s="3">
        <f t="shared" si="26"/>
        <v>4</v>
      </c>
      <c r="Q76" s="3">
        <f t="shared" si="27"/>
        <v>0</v>
      </c>
      <c r="R76" s="3">
        <f t="shared" si="28"/>
        <v>0</v>
      </c>
      <c r="S76" s="3">
        <f t="shared" si="29"/>
        <v>0</v>
      </c>
    </row>
    <row r="77" spans="1:19" s="17" customFormat="1" ht="31.2" x14ac:dyDescent="0.3">
      <c r="A77" s="4" t="s">
        <v>169</v>
      </c>
      <c r="B77" s="4" t="s">
        <v>268</v>
      </c>
      <c r="C77" s="4" t="s">
        <v>269</v>
      </c>
      <c r="D77" s="8" t="s">
        <v>270</v>
      </c>
      <c r="E77" s="3" t="s">
        <v>86</v>
      </c>
      <c r="F77" s="3">
        <v>5</v>
      </c>
      <c r="G77" s="45"/>
      <c r="H77" s="45" t="str">
        <f t="shared" si="23"/>
        <v/>
      </c>
      <c r="I77" s="45" t="str">
        <f t="shared" si="24"/>
        <v>Sí</v>
      </c>
      <c r="J77" s="45" t="s">
        <v>1033</v>
      </c>
      <c r="K77" s="3">
        <f t="shared" si="19"/>
        <v>0</v>
      </c>
      <c r="L77" s="3">
        <f t="shared" si="20"/>
        <v>0</v>
      </c>
      <c r="M77" s="3">
        <f t="shared" si="21"/>
        <v>0</v>
      </c>
      <c r="N77" s="3">
        <f t="shared" si="22"/>
        <v>0</v>
      </c>
      <c r="O77" s="3">
        <f t="shared" si="25"/>
        <v>0</v>
      </c>
      <c r="P77" s="3">
        <f t="shared" si="26"/>
        <v>0</v>
      </c>
      <c r="Q77" s="3">
        <f t="shared" si="27"/>
        <v>5</v>
      </c>
      <c r="R77" s="3">
        <f t="shared" si="28"/>
        <v>0</v>
      </c>
      <c r="S77" s="3">
        <f t="shared" si="29"/>
        <v>0</v>
      </c>
    </row>
    <row r="78" spans="1:19" s="17" customFormat="1" ht="46.8" x14ac:dyDescent="0.3">
      <c r="A78" s="4" t="s">
        <v>169</v>
      </c>
      <c r="B78" s="4" t="s">
        <v>271</v>
      </c>
      <c r="C78" s="4" t="s">
        <v>272</v>
      </c>
      <c r="D78" s="4" t="s">
        <v>273</v>
      </c>
      <c r="E78" s="3" t="s">
        <v>76</v>
      </c>
      <c r="F78" s="3">
        <v>4</v>
      </c>
      <c r="G78" s="45"/>
      <c r="H78" s="45" t="str">
        <f t="shared" si="23"/>
        <v/>
      </c>
      <c r="I78" s="45" t="str">
        <f t="shared" si="24"/>
        <v/>
      </c>
      <c r="J78" s="45" t="s">
        <v>1033</v>
      </c>
      <c r="K78" s="3">
        <f t="shared" si="19"/>
        <v>0</v>
      </c>
      <c r="L78" s="3">
        <f t="shared" si="20"/>
        <v>0</v>
      </c>
      <c r="M78" s="3">
        <f t="shared" si="21"/>
        <v>0</v>
      </c>
      <c r="N78" s="3">
        <f t="shared" si="22"/>
        <v>0</v>
      </c>
      <c r="O78" s="3">
        <f t="shared" si="25"/>
        <v>0</v>
      </c>
      <c r="P78" s="3">
        <f t="shared" si="26"/>
        <v>0</v>
      </c>
      <c r="Q78" s="3">
        <f t="shared" si="27"/>
        <v>0</v>
      </c>
      <c r="R78" s="3">
        <f t="shared" si="28"/>
        <v>4</v>
      </c>
      <c r="S78" s="3">
        <f t="shared" si="29"/>
        <v>0</v>
      </c>
    </row>
    <row r="79" spans="1:19" s="19" customFormat="1" ht="19.95" customHeight="1" x14ac:dyDescent="0.3">
      <c r="A79" s="10" t="s">
        <v>274</v>
      </c>
      <c r="B79" s="69" t="s">
        <v>275</v>
      </c>
      <c r="C79" s="70"/>
      <c r="D79" s="70"/>
      <c r="E79" s="18"/>
      <c r="F79" s="18"/>
      <c r="G79" s="46"/>
      <c r="H79" s="46"/>
      <c r="I79" s="46"/>
      <c r="J79" s="46"/>
      <c r="K79" s="46"/>
      <c r="L79" s="46"/>
      <c r="M79" s="46"/>
      <c r="N79" s="46"/>
      <c r="O79" s="37"/>
      <c r="P79" s="37"/>
      <c r="Q79" s="37"/>
      <c r="R79" s="37"/>
      <c r="S79" s="37"/>
    </row>
    <row r="80" spans="1:19" s="17" customFormat="1" ht="62.4" x14ac:dyDescent="0.3">
      <c r="A80" s="4" t="s">
        <v>274</v>
      </c>
      <c r="B80" s="4" t="s">
        <v>276</v>
      </c>
      <c r="C80" s="4" t="s">
        <v>277</v>
      </c>
      <c r="D80" s="8" t="s">
        <v>278</v>
      </c>
      <c r="E80" s="3" t="s">
        <v>47</v>
      </c>
      <c r="F80" s="3">
        <v>5</v>
      </c>
      <c r="G80" s="45"/>
      <c r="H80" s="45" t="str">
        <f t="shared" ref="H80:H97" si="30">IF($E80="Nivel 1","Sí","")</f>
        <v>Sí</v>
      </c>
      <c r="I80" s="45" t="str">
        <f t="shared" ref="I80:I97" si="31">IF($E80="Nivel 1","Sí",IF($E80="Nivel 2","Sí",""))</f>
        <v>Sí</v>
      </c>
      <c r="J80" s="45" t="s">
        <v>1033</v>
      </c>
      <c r="K80" s="3">
        <f t="shared" ref="K80:K97" si="32">IF($H80="Sí",IF($E80="Nivel 2",$F80,0), 0)</f>
        <v>0</v>
      </c>
      <c r="L80" s="3">
        <f t="shared" ref="L80:L97" si="33">IF($H80="Sí",IF($E80="Nivel 3",$F80,0), 0)</f>
        <v>0</v>
      </c>
      <c r="M80" s="3">
        <f t="shared" ref="M80:M97" si="34">IF($H80="Sí",IF($E80="Nivel 4",$F80,0), 0)</f>
        <v>0</v>
      </c>
      <c r="N80" s="3">
        <f t="shared" ref="N80:N97" si="35">IF($I80="Sí",IF($E80="Nivel 3",$F80,0), 0)</f>
        <v>0</v>
      </c>
      <c r="O80" s="3">
        <f t="shared" ref="O80:O97" si="36">IF($I80="Sí",IF($E80="Nivel 4",$F80,0), 0)</f>
        <v>0</v>
      </c>
      <c r="P80" s="3">
        <f t="shared" si="26"/>
        <v>5</v>
      </c>
      <c r="Q80" s="3">
        <f t="shared" si="27"/>
        <v>0</v>
      </c>
      <c r="R80" s="3">
        <f t="shared" si="28"/>
        <v>0</v>
      </c>
      <c r="S80" s="3">
        <f t="shared" si="29"/>
        <v>0</v>
      </c>
    </row>
    <row r="81" spans="1:19" s="17" customFormat="1" ht="83.4" customHeight="1" x14ac:dyDescent="0.3">
      <c r="A81" s="4" t="s">
        <v>274</v>
      </c>
      <c r="B81" s="4" t="s">
        <v>279</v>
      </c>
      <c r="C81" s="4" t="s">
        <v>280</v>
      </c>
      <c r="D81" s="8" t="s">
        <v>281</v>
      </c>
      <c r="E81" s="3" t="s">
        <v>47</v>
      </c>
      <c r="F81" s="3">
        <v>5</v>
      </c>
      <c r="G81" s="45"/>
      <c r="H81" s="45" t="str">
        <f t="shared" si="30"/>
        <v>Sí</v>
      </c>
      <c r="I81" s="45" t="str">
        <f t="shared" si="31"/>
        <v>Sí</v>
      </c>
      <c r="J81" s="45" t="s">
        <v>1033</v>
      </c>
      <c r="K81" s="3">
        <f t="shared" si="32"/>
        <v>0</v>
      </c>
      <c r="L81" s="3">
        <f t="shared" si="33"/>
        <v>0</v>
      </c>
      <c r="M81" s="3">
        <f t="shared" si="34"/>
        <v>0</v>
      </c>
      <c r="N81" s="3">
        <f t="shared" si="35"/>
        <v>0</v>
      </c>
      <c r="O81" s="3">
        <f t="shared" si="36"/>
        <v>0</v>
      </c>
      <c r="P81" s="3">
        <f t="shared" si="26"/>
        <v>5</v>
      </c>
      <c r="Q81" s="3">
        <f t="shared" si="27"/>
        <v>0</v>
      </c>
      <c r="R81" s="3">
        <f t="shared" si="28"/>
        <v>0</v>
      </c>
      <c r="S81" s="3">
        <f t="shared" si="29"/>
        <v>0</v>
      </c>
    </row>
    <row r="82" spans="1:19" s="17" customFormat="1" ht="52.5" customHeight="1" x14ac:dyDescent="0.3">
      <c r="A82" s="4" t="s">
        <v>274</v>
      </c>
      <c r="B82" s="4" t="s">
        <v>282</v>
      </c>
      <c r="C82" s="4" t="s">
        <v>283</v>
      </c>
      <c r="D82" s="8" t="s">
        <v>284</v>
      </c>
      <c r="E82" s="3" t="s">
        <v>47</v>
      </c>
      <c r="F82" s="3">
        <v>5</v>
      </c>
      <c r="G82" s="45"/>
      <c r="H82" s="45" t="str">
        <f t="shared" si="30"/>
        <v>Sí</v>
      </c>
      <c r="I82" s="45" t="str">
        <f t="shared" si="31"/>
        <v>Sí</v>
      </c>
      <c r="J82" s="45" t="s">
        <v>1033</v>
      </c>
      <c r="K82" s="3">
        <f t="shared" si="32"/>
        <v>0</v>
      </c>
      <c r="L82" s="3">
        <f t="shared" si="33"/>
        <v>0</v>
      </c>
      <c r="M82" s="3">
        <f t="shared" si="34"/>
        <v>0</v>
      </c>
      <c r="N82" s="3">
        <f t="shared" si="35"/>
        <v>0</v>
      </c>
      <c r="O82" s="3">
        <f t="shared" si="36"/>
        <v>0</v>
      </c>
      <c r="P82" s="3">
        <f t="shared" si="26"/>
        <v>5</v>
      </c>
      <c r="Q82" s="3">
        <f t="shared" si="27"/>
        <v>0</v>
      </c>
      <c r="R82" s="3">
        <f t="shared" si="28"/>
        <v>0</v>
      </c>
      <c r="S82" s="3">
        <f t="shared" si="29"/>
        <v>0</v>
      </c>
    </row>
    <row r="83" spans="1:19" s="17" customFormat="1" ht="31.2" x14ac:dyDescent="0.3">
      <c r="A83" s="4" t="s">
        <v>274</v>
      </c>
      <c r="B83" s="4" t="s">
        <v>285</v>
      </c>
      <c r="C83" s="4" t="s">
        <v>286</v>
      </c>
      <c r="D83" s="8" t="s">
        <v>287</v>
      </c>
      <c r="E83" s="3" t="s">
        <v>47</v>
      </c>
      <c r="F83" s="3">
        <v>5</v>
      </c>
      <c r="G83" s="45"/>
      <c r="H83" s="45" t="str">
        <f t="shared" si="30"/>
        <v>Sí</v>
      </c>
      <c r="I83" s="45" t="str">
        <f t="shared" si="31"/>
        <v>Sí</v>
      </c>
      <c r="J83" s="45"/>
      <c r="K83" s="3">
        <f t="shared" si="32"/>
        <v>0</v>
      </c>
      <c r="L83" s="3">
        <f t="shared" si="33"/>
        <v>0</v>
      </c>
      <c r="M83" s="3">
        <f t="shared" si="34"/>
        <v>0</v>
      </c>
      <c r="N83" s="3">
        <f t="shared" si="35"/>
        <v>0</v>
      </c>
      <c r="O83" s="3">
        <f t="shared" si="36"/>
        <v>0</v>
      </c>
      <c r="P83" s="3">
        <f t="shared" si="26"/>
        <v>5</v>
      </c>
      <c r="Q83" s="3">
        <f t="shared" si="27"/>
        <v>0</v>
      </c>
      <c r="R83" s="3">
        <f t="shared" si="28"/>
        <v>0</v>
      </c>
      <c r="S83" s="3">
        <f t="shared" si="29"/>
        <v>0</v>
      </c>
    </row>
    <row r="84" spans="1:19" s="17" customFormat="1" ht="54" customHeight="1" x14ac:dyDescent="0.3">
      <c r="A84" s="4" t="s">
        <v>274</v>
      </c>
      <c r="B84" s="4" t="s">
        <v>288</v>
      </c>
      <c r="C84" s="4" t="s">
        <v>289</v>
      </c>
      <c r="D84" s="8" t="s">
        <v>290</v>
      </c>
      <c r="E84" s="3" t="s">
        <v>47</v>
      </c>
      <c r="F84" s="3">
        <v>5</v>
      </c>
      <c r="G84" s="45"/>
      <c r="H84" s="45" t="str">
        <f t="shared" si="30"/>
        <v>Sí</v>
      </c>
      <c r="I84" s="45" t="str">
        <f t="shared" si="31"/>
        <v>Sí</v>
      </c>
      <c r="J84" s="45"/>
      <c r="K84" s="3">
        <f t="shared" si="32"/>
        <v>0</v>
      </c>
      <c r="L84" s="3">
        <f t="shared" si="33"/>
        <v>0</v>
      </c>
      <c r="M84" s="3">
        <f t="shared" si="34"/>
        <v>0</v>
      </c>
      <c r="N84" s="3">
        <f t="shared" si="35"/>
        <v>0</v>
      </c>
      <c r="O84" s="3">
        <f t="shared" si="36"/>
        <v>0</v>
      </c>
      <c r="P84" s="3">
        <f t="shared" si="26"/>
        <v>5</v>
      </c>
      <c r="Q84" s="3">
        <f t="shared" si="27"/>
        <v>0</v>
      </c>
      <c r="R84" s="3">
        <f t="shared" si="28"/>
        <v>0</v>
      </c>
      <c r="S84" s="3">
        <f t="shared" si="29"/>
        <v>0</v>
      </c>
    </row>
    <row r="85" spans="1:19" s="17" customFormat="1" ht="51" customHeight="1" x14ac:dyDescent="0.3">
      <c r="A85" s="4" t="s">
        <v>274</v>
      </c>
      <c r="B85" s="4" t="s">
        <v>291</v>
      </c>
      <c r="C85" s="4" t="s">
        <v>292</v>
      </c>
      <c r="D85" s="8" t="s">
        <v>293</v>
      </c>
      <c r="E85" s="3" t="s">
        <v>47</v>
      </c>
      <c r="F85" s="3">
        <v>5</v>
      </c>
      <c r="G85" s="45"/>
      <c r="H85" s="45" t="str">
        <f t="shared" si="30"/>
        <v>Sí</v>
      </c>
      <c r="I85" s="45" t="str">
        <f t="shared" si="31"/>
        <v>Sí</v>
      </c>
      <c r="J85" s="45"/>
      <c r="K85" s="3">
        <f t="shared" si="32"/>
        <v>0</v>
      </c>
      <c r="L85" s="3">
        <f t="shared" si="33"/>
        <v>0</v>
      </c>
      <c r="M85" s="3">
        <f t="shared" si="34"/>
        <v>0</v>
      </c>
      <c r="N85" s="3">
        <f t="shared" si="35"/>
        <v>0</v>
      </c>
      <c r="O85" s="3">
        <f t="shared" si="36"/>
        <v>0</v>
      </c>
      <c r="P85" s="3">
        <f t="shared" si="26"/>
        <v>5</v>
      </c>
      <c r="Q85" s="3">
        <f t="shared" si="27"/>
        <v>0</v>
      </c>
      <c r="R85" s="3">
        <f t="shared" si="28"/>
        <v>0</v>
      </c>
      <c r="S85" s="3">
        <f t="shared" si="29"/>
        <v>0</v>
      </c>
    </row>
    <row r="86" spans="1:19" s="17" customFormat="1" ht="46.8" x14ac:dyDescent="0.3">
      <c r="A86" s="4" t="s">
        <v>274</v>
      </c>
      <c r="B86" s="4" t="s">
        <v>294</v>
      </c>
      <c r="C86" s="4" t="s">
        <v>295</v>
      </c>
      <c r="D86" s="8" t="s">
        <v>296</v>
      </c>
      <c r="E86" s="3" t="s">
        <v>47</v>
      </c>
      <c r="F86" s="3">
        <v>5</v>
      </c>
      <c r="G86" s="45"/>
      <c r="H86" s="45" t="str">
        <f t="shared" si="30"/>
        <v>Sí</v>
      </c>
      <c r="I86" s="45" t="str">
        <f t="shared" si="31"/>
        <v>Sí</v>
      </c>
      <c r="J86" s="45"/>
      <c r="K86" s="3">
        <f t="shared" si="32"/>
        <v>0</v>
      </c>
      <c r="L86" s="3">
        <f t="shared" si="33"/>
        <v>0</v>
      </c>
      <c r="M86" s="3">
        <f t="shared" si="34"/>
        <v>0</v>
      </c>
      <c r="N86" s="3">
        <f t="shared" si="35"/>
        <v>0</v>
      </c>
      <c r="O86" s="3">
        <f t="shared" si="36"/>
        <v>0</v>
      </c>
      <c r="P86" s="3">
        <f t="shared" si="26"/>
        <v>5</v>
      </c>
      <c r="Q86" s="3">
        <f t="shared" si="27"/>
        <v>0</v>
      </c>
      <c r="R86" s="3">
        <f t="shared" si="28"/>
        <v>0</v>
      </c>
      <c r="S86" s="3">
        <f t="shared" si="29"/>
        <v>0</v>
      </c>
    </row>
    <row r="87" spans="1:19" s="17" customFormat="1" ht="31.2" x14ac:dyDescent="0.3">
      <c r="A87" s="4" t="s">
        <v>274</v>
      </c>
      <c r="B87" s="4" t="s">
        <v>297</v>
      </c>
      <c r="C87" s="4" t="s">
        <v>298</v>
      </c>
      <c r="D87" s="8" t="s">
        <v>299</v>
      </c>
      <c r="E87" s="3" t="s">
        <v>47</v>
      </c>
      <c r="F87" s="3">
        <v>5</v>
      </c>
      <c r="G87" s="45"/>
      <c r="H87" s="45" t="str">
        <f t="shared" si="30"/>
        <v>Sí</v>
      </c>
      <c r="I87" s="45" t="str">
        <f t="shared" si="31"/>
        <v>Sí</v>
      </c>
      <c r="J87" s="45"/>
      <c r="K87" s="3">
        <f t="shared" si="32"/>
        <v>0</v>
      </c>
      <c r="L87" s="3">
        <f t="shared" si="33"/>
        <v>0</v>
      </c>
      <c r="M87" s="3">
        <f t="shared" si="34"/>
        <v>0</v>
      </c>
      <c r="N87" s="3">
        <f t="shared" si="35"/>
        <v>0</v>
      </c>
      <c r="O87" s="3">
        <f t="shared" si="36"/>
        <v>0</v>
      </c>
      <c r="P87" s="3">
        <f t="shared" si="26"/>
        <v>5</v>
      </c>
      <c r="Q87" s="3">
        <f t="shared" si="27"/>
        <v>0</v>
      </c>
      <c r="R87" s="3">
        <f t="shared" si="28"/>
        <v>0</v>
      </c>
      <c r="S87" s="3">
        <f t="shared" si="29"/>
        <v>0</v>
      </c>
    </row>
    <row r="88" spans="1:19" s="17" customFormat="1" ht="74.25" customHeight="1" x14ac:dyDescent="0.3">
      <c r="A88" s="4" t="s">
        <v>274</v>
      </c>
      <c r="B88" s="4" t="s">
        <v>300</v>
      </c>
      <c r="C88" s="4" t="s">
        <v>301</v>
      </c>
      <c r="D88" s="8" t="s">
        <v>302</v>
      </c>
      <c r="E88" s="3" t="s">
        <v>47</v>
      </c>
      <c r="F88" s="3">
        <v>5</v>
      </c>
      <c r="G88" s="45"/>
      <c r="H88" s="45" t="str">
        <f t="shared" si="30"/>
        <v>Sí</v>
      </c>
      <c r="I88" s="45" t="str">
        <f t="shared" si="31"/>
        <v>Sí</v>
      </c>
      <c r="J88" s="45"/>
      <c r="K88" s="3">
        <f t="shared" si="32"/>
        <v>0</v>
      </c>
      <c r="L88" s="3">
        <f t="shared" si="33"/>
        <v>0</v>
      </c>
      <c r="M88" s="3">
        <f t="shared" si="34"/>
        <v>0</v>
      </c>
      <c r="N88" s="3">
        <f t="shared" si="35"/>
        <v>0</v>
      </c>
      <c r="O88" s="3">
        <f t="shared" si="36"/>
        <v>0</v>
      </c>
      <c r="P88" s="3">
        <f t="shared" si="26"/>
        <v>5</v>
      </c>
      <c r="Q88" s="3">
        <f t="shared" si="27"/>
        <v>0</v>
      </c>
      <c r="R88" s="3">
        <f t="shared" si="28"/>
        <v>0</v>
      </c>
      <c r="S88" s="3">
        <f t="shared" si="29"/>
        <v>0</v>
      </c>
    </row>
    <row r="89" spans="1:19" s="21" customFormat="1" ht="52.5" customHeight="1" x14ac:dyDescent="0.3">
      <c r="A89" s="4" t="s">
        <v>274</v>
      </c>
      <c r="B89" s="4" t="s">
        <v>303</v>
      </c>
      <c r="C89" s="4" t="s">
        <v>304</v>
      </c>
      <c r="D89" s="8" t="s">
        <v>305</v>
      </c>
      <c r="E89" s="3" t="s">
        <v>47</v>
      </c>
      <c r="F89" s="3">
        <v>5</v>
      </c>
      <c r="G89" s="45"/>
      <c r="H89" s="45" t="str">
        <f t="shared" si="30"/>
        <v>Sí</v>
      </c>
      <c r="I89" s="45" t="str">
        <f t="shared" si="31"/>
        <v>Sí</v>
      </c>
      <c r="J89" s="45"/>
      <c r="K89" s="3">
        <f t="shared" si="32"/>
        <v>0</v>
      </c>
      <c r="L89" s="3">
        <f t="shared" si="33"/>
        <v>0</v>
      </c>
      <c r="M89" s="3">
        <f t="shared" si="34"/>
        <v>0</v>
      </c>
      <c r="N89" s="3">
        <f t="shared" si="35"/>
        <v>0</v>
      </c>
      <c r="O89" s="3">
        <f t="shared" si="36"/>
        <v>0</v>
      </c>
      <c r="P89" s="3">
        <f t="shared" si="26"/>
        <v>5</v>
      </c>
      <c r="Q89" s="3">
        <f t="shared" si="27"/>
        <v>0</v>
      </c>
      <c r="R89" s="3">
        <f t="shared" si="28"/>
        <v>0</v>
      </c>
      <c r="S89" s="3">
        <f t="shared" si="29"/>
        <v>0</v>
      </c>
    </row>
    <row r="90" spans="1:19" s="17" customFormat="1" ht="52.5" customHeight="1" x14ac:dyDescent="0.3">
      <c r="A90" s="4" t="s">
        <v>274</v>
      </c>
      <c r="B90" s="4" t="s">
        <v>306</v>
      </c>
      <c r="C90" s="4" t="s">
        <v>307</v>
      </c>
      <c r="D90" s="8" t="s">
        <v>308</v>
      </c>
      <c r="E90" s="3" t="s">
        <v>47</v>
      </c>
      <c r="F90" s="3">
        <v>5</v>
      </c>
      <c r="G90" s="45"/>
      <c r="H90" s="45" t="str">
        <f t="shared" si="30"/>
        <v>Sí</v>
      </c>
      <c r="I90" s="45" t="str">
        <f t="shared" si="31"/>
        <v>Sí</v>
      </c>
      <c r="J90" s="45"/>
      <c r="K90" s="3">
        <f t="shared" si="32"/>
        <v>0</v>
      </c>
      <c r="L90" s="3">
        <f t="shared" si="33"/>
        <v>0</v>
      </c>
      <c r="M90" s="3">
        <f t="shared" si="34"/>
        <v>0</v>
      </c>
      <c r="N90" s="3">
        <f t="shared" si="35"/>
        <v>0</v>
      </c>
      <c r="O90" s="3">
        <f t="shared" si="36"/>
        <v>0</v>
      </c>
      <c r="P90" s="3">
        <f t="shared" si="26"/>
        <v>5</v>
      </c>
      <c r="Q90" s="3">
        <f t="shared" si="27"/>
        <v>0</v>
      </c>
      <c r="R90" s="3">
        <f t="shared" si="28"/>
        <v>0</v>
      </c>
      <c r="S90" s="3">
        <f t="shared" si="29"/>
        <v>0</v>
      </c>
    </row>
    <row r="91" spans="1:19" s="17" customFormat="1" ht="52.5" customHeight="1" x14ac:dyDescent="0.3">
      <c r="A91" s="4" t="s">
        <v>274</v>
      </c>
      <c r="B91" s="4" t="s">
        <v>309</v>
      </c>
      <c r="C91" s="4" t="s">
        <v>310</v>
      </c>
      <c r="D91" s="8" t="s">
        <v>311</v>
      </c>
      <c r="E91" s="3" t="s">
        <v>47</v>
      </c>
      <c r="F91" s="3">
        <v>5</v>
      </c>
      <c r="G91" s="45"/>
      <c r="H91" s="45" t="str">
        <f t="shared" si="30"/>
        <v>Sí</v>
      </c>
      <c r="I91" s="45" t="str">
        <f t="shared" si="31"/>
        <v>Sí</v>
      </c>
      <c r="J91" s="45"/>
      <c r="K91" s="3">
        <f t="shared" si="32"/>
        <v>0</v>
      </c>
      <c r="L91" s="3">
        <f t="shared" si="33"/>
        <v>0</v>
      </c>
      <c r="M91" s="3">
        <f t="shared" si="34"/>
        <v>0</v>
      </c>
      <c r="N91" s="3">
        <f t="shared" si="35"/>
        <v>0</v>
      </c>
      <c r="O91" s="3">
        <f t="shared" si="36"/>
        <v>0</v>
      </c>
      <c r="P91" s="3">
        <f t="shared" si="26"/>
        <v>5</v>
      </c>
      <c r="Q91" s="3">
        <f t="shared" si="27"/>
        <v>0</v>
      </c>
      <c r="R91" s="3">
        <f t="shared" si="28"/>
        <v>0</v>
      </c>
      <c r="S91" s="3">
        <f t="shared" si="29"/>
        <v>0</v>
      </c>
    </row>
    <row r="92" spans="1:19" s="17" customFormat="1" ht="52.5" customHeight="1" x14ac:dyDescent="0.3">
      <c r="A92" s="4" t="s">
        <v>274</v>
      </c>
      <c r="B92" s="4" t="s">
        <v>312</v>
      </c>
      <c r="C92" s="4" t="s">
        <v>313</v>
      </c>
      <c r="D92" s="8" t="s">
        <v>314</v>
      </c>
      <c r="E92" s="3" t="s">
        <v>47</v>
      </c>
      <c r="F92" s="3">
        <v>5</v>
      </c>
      <c r="G92" s="45"/>
      <c r="H92" s="45" t="str">
        <f t="shared" si="30"/>
        <v>Sí</v>
      </c>
      <c r="I92" s="45" t="str">
        <f t="shared" si="31"/>
        <v>Sí</v>
      </c>
      <c r="J92" s="45"/>
      <c r="K92" s="3">
        <f t="shared" si="32"/>
        <v>0</v>
      </c>
      <c r="L92" s="3">
        <f t="shared" si="33"/>
        <v>0</v>
      </c>
      <c r="M92" s="3">
        <f t="shared" si="34"/>
        <v>0</v>
      </c>
      <c r="N92" s="3">
        <f t="shared" si="35"/>
        <v>0</v>
      </c>
      <c r="O92" s="3">
        <f t="shared" si="36"/>
        <v>0</v>
      </c>
      <c r="P92" s="3">
        <f t="shared" si="26"/>
        <v>5</v>
      </c>
      <c r="Q92" s="3">
        <f t="shared" si="27"/>
        <v>0</v>
      </c>
      <c r="R92" s="3">
        <f t="shared" si="28"/>
        <v>0</v>
      </c>
      <c r="S92" s="3">
        <f t="shared" si="29"/>
        <v>0</v>
      </c>
    </row>
    <row r="93" spans="1:19" s="17" customFormat="1" ht="35.4" customHeight="1" x14ac:dyDescent="0.3">
      <c r="A93" s="4" t="s">
        <v>274</v>
      </c>
      <c r="B93" s="4" t="s">
        <v>315</v>
      </c>
      <c r="C93" s="4" t="s">
        <v>316</v>
      </c>
      <c r="D93" s="8" t="s">
        <v>317</v>
      </c>
      <c r="E93" s="3" t="s">
        <v>47</v>
      </c>
      <c r="F93" s="3">
        <v>5</v>
      </c>
      <c r="G93" s="45"/>
      <c r="H93" s="45" t="str">
        <f t="shared" si="30"/>
        <v>Sí</v>
      </c>
      <c r="I93" s="45" t="str">
        <f t="shared" si="31"/>
        <v>Sí</v>
      </c>
      <c r="J93" s="45"/>
      <c r="K93" s="3">
        <f t="shared" si="32"/>
        <v>0</v>
      </c>
      <c r="L93" s="3">
        <f t="shared" si="33"/>
        <v>0</v>
      </c>
      <c r="M93" s="3">
        <f t="shared" si="34"/>
        <v>0</v>
      </c>
      <c r="N93" s="3">
        <f t="shared" si="35"/>
        <v>0</v>
      </c>
      <c r="O93" s="3">
        <f t="shared" si="36"/>
        <v>0</v>
      </c>
      <c r="P93" s="3">
        <f t="shared" si="26"/>
        <v>5</v>
      </c>
      <c r="Q93" s="3">
        <f t="shared" si="27"/>
        <v>0</v>
      </c>
      <c r="R93" s="3">
        <f t="shared" si="28"/>
        <v>0</v>
      </c>
      <c r="S93" s="3">
        <f t="shared" si="29"/>
        <v>0</v>
      </c>
    </row>
    <row r="94" spans="1:19" s="17" customFormat="1" ht="46.8" x14ac:dyDescent="0.3">
      <c r="A94" s="4" t="s">
        <v>274</v>
      </c>
      <c r="B94" s="4" t="s">
        <v>318</v>
      </c>
      <c r="C94" s="4" t="s">
        <v>319</v>
      </c>
      <c r="D94" s="8" t="s">
        <v>320</v>
      </c>
      <c r="E94" s="3" t="s">
        <v>47</v>
      </c>
      <c r="F94" s="3">
        <v>5</v>
      </c>
      <c r="G94" s="45"/>
      <c r="H94" s="45" t="str">
        <f t="shared" si="30"/>
        <v>Sí</v>
      </c>
      <c r="I94" s="45" t="str">
        <f t="shared" si="31"/>
        <v>Sí</v>
      </c>
      <c r="J94" s="45"/>
      <c r="K94" s="3">
        <f t="shared" si="32"/>
        <v>0</v>
      </c>
      <c r="L94" s="3">
        <f t="shared" si="33"/>
        <v>0</v>
      </c>
      <c r="M94" s="3">
        <f t="shared" si="34"/>
        <v>0</v>
      </c>
      <c r="N94" s="3">
        <f t="shared" si="35"/>
        <v>0</v>
      </c>
      <c r="O94" s="3">
        <f t="shared" si="36"/>
        <v>0</v>
      </c>
      <c r="P94" s="3">
        <f t="shared" si="26"/>
        <v>5</v>
      </c>
      <c r="Q94" s="3">
        <f t="shared" si="27"/>
        <v>0</v>
      </c>
      <c r="R94" s="3">
        <f t="shared" si="28"/>
        <v>0</v>
      </c>
      <c r="S94" s="3">
        <f t="shared" si="29"/>
        <v>0</v>
      </c>
    </row>
    <row r="95" spans="1:19" s="17" customFormat="1" ht="68.400000000000006" customHeight="1" x14ac:dyDescent="0.3">
      <c r="A95" s="4" t="s">
        <v>274</v>
      </c>
      <c r="B95" s="4" t="s">
        <v>321</v>
      </c>
      <c r="C95" s="4" t="s">
        <v>322</v>
      </c>
      <c r="D95" s="4" t="s">
        <v>323</v>
      </c>
      <c r="E95" s="3" t="s">
        <v>47</v>
      </c>
      <c r="F95" s="3">
        <v>5</v>
      </c>
      <c r="G95" s="45"/>
      <c r="H95" s="45" t="str">
        <f t="shared" si="30"/>
        <v>Sí</v>
      </c>
      <c r="I95" s="45" t="str">
        <f t="shared" si="31"/>
        <v>Sí</v>
      </c>
      <c r="J95" s="45"/>
      <c r="K95" s="3">
        <f t="shared" si="32"/>
        <v>0</v>
      </c>
      <c r="L95" s="3">
        <f t="shared" si="33"/>
        <v>0</v>
      </c>
      <c r="M95" s="3">
        <f t="shared" si="34"/>
        <v>0</v>
      </c>
      <c r="N95" s="3">
        <f t="shared" si="35"/>
        <v>0</v>
      </c>
      <c r="O95" s="3">
        <f t="shared" si="36"/>
        <v>0</v>
      </c>
      <c r="P95" s="3">
        <f t="shared" si="26"/>
        <v>5</v>
      </c>
      <c r="Q95" s="3">
        <f t="shared" si="27"/>
        <v>0</v>
      </c>
      <c r="R95" s="3">
        <f t="shared" si="28"/>
        <v>0</v>
      </c>
      <c r="S95" s="3">
        <f t="shared" si="29"/>
        <v>0</v>
      </c>
    </row>
    <row r="96" spans="1:19" s="17" customFormat="1" ht="67.95" customHeight="1" x14ac:dyDescent="0.3">
      <c r="A96" s="4" t="s">
        <v>274</v>
      </c>
      <c r="B96" s="4" t="s">
        <v>324</v>
      </c>
      <c r="C96" s="4" t="s">
        <v>325</v>
      </c>
      <c r="D96" s="4" t="s">
        <v>326</v>
      </c>
      <c r="E96" s="3" t="s">
        <v>47</v>
      </c>
      <c r="F96" s="3">
        <v>5</v>
      </c>
      <c r="G96" s="45"/>
      <c r="H96" s="45" t="str">
        <f t="shared" si="30"/>
        <v>Sí</v>
      </c>
      <c r="I96" s="45" t="str">
        <f t="shared" si="31"/>
        <v>Sí</v>
      </c>
      <c r="J96" s="45"/>
      <c r="K96" s="3">
        <f t="shared" si="32"/>
        <v>0</v>
      </c>
      <c r="L96" s="3">
        <f t="shared" si="33"/>
        <v>0</v>
      </c>
      <c r="M96" s="3">
        <f t="shared" si="34"/>
        <v>0</v>
      </c>
      <c r="N96" s="3">
        <f t="shared" si="35"/>
        <v>0</v>
      </c>
      <c r="O96" s="3">
        <f t="shared" si="36"/>
        <v>0</v>
      </c>
      <c r="P96" s="3">
        <f t="shared" si="26"/>
        <v>5</v>
      </c>
      <c r="Q96" s="3">
        <f t="shared" si="27"/>
        <v>0</v>
      </c>
      <c r="R96" s="3">
        <f t="shared" si="28"/>
        <v>0</v>
      </c>
      <c r="S96" s="3">
        <f t="shared" si="29"/>
        <v>0</v>
      </c>
    </row>
    <row r="97" spans="1:19" s="17" customFormat="1" ht="67.95" customHeight="1" x14ac:dyDescent="0.3">
      <c r="A97" s="4" t="s">
        <v>274</v>
      </c>
      <c r="B97" s="4" t="s">
        <v>327</v>
      </c>
      <c r="C97" s="4" t="s">
        <v>328</v>
      </c>
      <c r="D97" s="4" t="s">
        <v>329</v>
      </c>
      <c r="E97" s="3" t="s">
        <v>47</v>
      </c>
      <c r="F97" s="3">
        <v>5</v>
      </c>
      <c r="G97" s="45"/>
      <c r="H97" s="45" t="str">
        <f t="shared" si="30"/>
        <v>Sí</v>
      </c>
      <c r="I97" s="45" t="str">
        <f t="shared" si="31"/>
        <v>Sí</v>
      </c>
      <c r="J97" s="45"/>
      <c r="K97" s="3">
        <f t="shared" si="32"/>
        <v>0</v>
      </c>
      <c r="L97" s="3">
        <f t="shared" si="33"/>
        <v>0</v>
      </c>
      <c r="M97" s="3">
        <f t="shared" si="34"/>
        <v>0</v>
      </c>
      <c r="N97" s="3">
        <f t="shared" si="35"/>
        <v>0</v>
      </c>
      <c r="O97" s="3">
        <f t="shared" si="36"/>
        <v>0</v>
      </c>
      <c r="P97" s="3">
        <f t="shared" si="26"/>
        <v>5</v>
      </c>
      <c r="Q97" s="3">
        <f t="shared" si="27"/>
        <v>0</v>
      </c>
      <c r="R97" s="3">
        <f t="shared" si="28"/>
        <v>0</v>
      </c>
      <c r="S97" s="3">
        <f t="shared" si="29"/>
        <v>0</v>
      </c>
    </row>
    <row r="98" spans="1:19" s="19" customFormat="1" ht="19.95" customHeight="1" x14ac:dyDescent="0.3">
      <c r="A98" s="10" t="s">
        <v>330</v>
      </c>
      <c r="B98" s="69" t="s">
        <v>331</v>
      </c>
      <c r="C98" s="70"/>
      <c r="D98" s="70"/>
      <c r="E98" s="18"/>
      <c r="F98" s="18"/>
      <c r="G98" s="46"/>
      <c r="H98" s="46"/>
      <c r="I98" s="46"/>
      <c r="J98" s="46"/>
      <c r="K98" s="46"/>
      <c r="L98" s="46"/>
      <c r="M98" s="46"/>
      <c r="N98" s="46"/>
      <c r="O98" s="37"/>
      <c r="P98" s="37"/>
      <c r="Q98" s="37"/>
      <c r="R98" s="37"/>
      <c r="S98" s="37"/>
    </row>
    <row r="99" spans="1:19" s="17" customFormat="1" ht="78" x14ac:dyDescent="0.3">
      <c r="A99" s="4" t="s">
        <v>330</v>
      </c>
      <c r="B99" s="4" t="s">
        <v>332</v>
      </c>
      <c r="C99" s="8" t="s">
        <v>333</v>
      </c>
      <c r="D99" s="4" t="s">
        <v>334</v>
      </c>
      <c r="E99" s="3" t="s">
        <v>47</v>
      </c>
      <c r="F99" s="3">
        <v>5</v>
      </c>
      <c r="G99" s="45"/>
      <c r="H99" s="45" t="str">
        <f t="shared" ref="H99:H108" si="37">IF($E99="Nivel 1","Sí","")</f>
        <v>Sí</v>
      </c>
      <c r="I99" s="45" t="str">
        <f t="shared" ref="I99:I108" si="38">IF($E99="Nivel 1","Sí",IF($E99="Nivel 2","Sí",""))</f>
        <v>Sí</v>
      </c>
      <c r="J99" s="45"/>
      <c r="K99" s="3">
        <f t="shared" ref="K99:K108" si="39">IF($H99="Sí",IF($E99="Nivel 2",$F99,0), 0)</f>
        <v>0</v>
      </c>
      <c r="L99" s="3">
        <f t="shared" ref="L99:L108" si="40">IF($H99="Sí",IF($E99="Nivel 3",$F99,0), 0)</f>
        <v>0</v>
      </c>
      <c r="M99" s="3">
        <f t="shared" ref="M99:M108" si="41">IF($H99="Sí",IF($E99="Nivel 4",$F99,0), 0)</f>
        <v>0</v>
      </c>
      <c r="N99" s="3">
        <f t="shared" ref="N99:N108" si="42">IF($I99="Sí",IF($E99="Nivel 3",$F99,0), 0)</f>
        <v>0</v>
      </c>
      <c r="O99" s="3">
        <f t="shared" ref="O99:O108" si="43">IF($I99="Sí",IF($E99="Nivel 4",$F99,0), 0)</f>
        <v>0</v>
      </c>
      <c r="P99" s="3">
        <f t="shared" si="26"/>
        <v>5</v>
      </c>
      <c r="Q99" s="3">
        <f t="shared" si="27"/>
        <v>0</v>
      </c>
      <c r="R99" s="3">
        <f t="shared" si="28"/>
        <v>0</v>
      </c>
      <c r="S99" s="3">
        <f t="shared" si="29"/>
        <v>0</v>
      </c>
    </row>
    <row r="100" spans="1:19" s="17" customFormat="1" ht="62.4" x14ac:dyDescent="0.3">
      <c r="A100" s="4" t="s">
        <v>330</v>
      </c>
      <c r="B100" s="4" t="s">
        <v>335</v>
      </c>
      <c r="C100" s="8" t="s">
        <v>336</v>
      </c>
      <c r="D100" s="4" t="s">
        <v>337</v>
      </c>
      <c r="E100" s="3" t="s">
        <v>86</v>
      </c>
      <c r="F100" s="3">
        <v>5</v>
      </c>
      <c r="G100" s="45"/>
      <c r="H100" s="45" t="str">
        <f t="shared" si="37"/>
        <v/>
      </c>
      <c r="I100" s="45" t="str">
        <f t="shared" si="38"/>
        <v>Sí</v>
      </c>
      <c r="J100" s="45"/>
      <c r="K100" s="3">
        <f t="shared" si="39"/>
        <v>0</v>
      </c>
      <c r="L100" s="3">
        <f t="shared" si="40"/>
        <v>0</v>
      </c>
      <c r="M100" s="3">
        <f t="shared" si="41"/>
        <v>0</v>
      </c>
      <c r="N100" s="3">
        <f t="shared" si="42"/>
        <v>0</v>
      </c>
      <c r="O100" s="3">
        <f t="shared" si="43"/>
        <v>0</v>
      </c>
      <c r="P100" s="3">
        <f t="shared" si="26"/>
        <v>0</v>
      </c>
      <c r="Q100" s="3">
        <f t="shared" si="27"/>
        <v>5</v>
      </c>
      <c r="R100" s="3">
        <f t="shared" si="28"/>
        <v>0</v>
      </c>
      <c r="S100" s="3">
        <f t="shared" si="29"/>
        <v>0</v>
      </c>
    </row>
    <row r="101" spans="1:19" s="17" customFormat="1" ht="31.2" x14ac:dyDescent="0.3">
      <c r="A101" s="4" t="s">
        <v>330</v>
      </c>
      <c r="B101" s="4" t="s">
        <v>338</v>
      </c>
      <c r="C101" s="8" t="s">
        <v>339</v>
      </c>
      <c r="D101" s="4" t="s">
        <v>340</v>
      </c>
      <c r="E101" s="3" t="s">
        <v>86</v>
      </c>
      <c r="F101" s="3">
        <v>5</v>
      </c>
      <c r="G101" s="45"/>
      <c r="H101" s="45" t="str">
        <f t="shared" si="37"/>
        <v/>
      </c>
      <c r="I101" s="45" t="str">
        <f t="shared" si="38"/>
        <v>Sí</v>
      </c>
      <c r="J101" s="45"/>
      <c r="K101" s="3">
        <f t="shared" si="39"/>
        <v>0</v>
      </c>
      <c r="L101" s="3">
        <f t="shared" si="40"/>
        <v>0</v>
      </c>
      <c r="M101" s="3">
        <f t="shared" si="41"/>
        <v>0</v>
      </c>
      <c r="N101" s="3">
        <f t="shared" si="42"/>
        <v>0</v>
      </c>
      <c r="O101" s="3">
        <f t="shared" si="43"/>
        <v>0</v>
      </c>
      <c r="P101" s="3">
        <f t="shared" si="26"/>
        <v>0</v>
      </c>
      <c r="Q101" s="3">
        <f t="shared" si="27"/>
        <v>5</v>
      </c>
      <c r="R101" s="3">
        <f t="shared" si="28"/>
        <v>0</v>
      </c>
      <c r="S101" s="3">
        <f t="shared" si="29"/>
        <v>0</v>
      </c>
    </row>
    <row r="102" spans="1:19" s="17" customFormat="1" ht="46.8" x14ac:dyDescent="0.3">
      <c r="A102" s="4" t="s">
        <v>330</v>
      </c>
      <c r="B102" s="4" t="s">
        <v>341</v>
      </c>
      <c r="C102" s="8" t="s">
        <v>342</v>
      </c>
      <c r="D102" s="4" t="s">
        <v>343</v>
      </c>
      <c r="E102" s="3" t="s">
        <v>86</v>
      </c>
      <c r="F102" s="3">
        <v>5</v>
      </c>
      <c r="G102" s="45"/>
      <c r="H102" s="45" t="str">
        <f t="shared" si="37"/>
        <v/>
      </c>
      <c r="I102" s="45" t="str">
        <f t="shared" si="38"/>
        <v>Sí</v>
      </c>
      <c r="J102" s="45"/>
      <c r="K102" s="3">
        <f t="shared" si="39"/>
        <v>0</v>
      </c>
      <c r="L102" s="3">
        <f t="shared" si="40"/>
        <v>0</v>
      </c>
      <c r="M102" s="3">
        <f t="shared" si="41"/>
        <v>0</v>
      </c>
      <c r="N102" s="3">
        <f t="shared" si="42"/>
        <v>0</v>
      </c>
      <c r="O102" s="3">
        <f t="shared" si="43"/>
        <v>0</v>
      </c>
      <c r="P102" s="3">
        <f t="shared" si="26"/>
        <v>0</v>
      </c>
      <c r="Q102" s="3">
        <f t="shared" si="27"/>
        <v>5</v>
      </c>
      <c r="R102" s="3">
        <f t="shared" si="28"/>
        <v>0</v>
      </c>
      <c r="S102" s="3">
        <f t="shared" si="29"/>
        <v>0</v>
      </c>
    </row>
    <row r="103" spans="1:19" s="17" customFormat="1" ht="62.4" x14ac:dyDescent="0.3">
      <c r="A103" s="4" t="s">
        <v>330</v>
      </c>
      <c r="B103" s="4" t="s">
        <v>344</v>
      </c>
      <c r="C103" s="8" t="s">
        <v>345</v>
      </c>
      <c r="D103" s="4" t="s">
        <v>346</v>
      </c>
      <c r="E103" s="3" t="s">
        <v>86</v>
      </c>
      <c r="F103" s="3">
        <v>5</v>
      </c>
      <c r="G103" s="45"/>
      <c r="H103" s="45" t="str">
        <f t="shared" si="37"/>
        <v/>
      </c>
      <c r="I103" s="45" t="str">
        <f t="shared" si="38"/>
        <v>Sí</v>
      </c>
      <c r="J103" s="45"/>
      <c r="K103" s="3">
        <f t="shared" si="39"/>
        <v>0</v>
      </c>
      <c r="L103" s="3">
        <f t="shared" si="40"/>
        <v>0</v>
      </c>
      <c r="M103" s="3">
        <f t="shared" si="41"/>
        <v>0</v>
      </c>
      <c r="N103" s="3">
        <f t="shared" si="42"/>
        <v>0</v>
      </c>
      <c r="O103" s="3">
        <f t="shared" si="43"/>
        <v>0</v>
      </c>
      <c r="P103" s="3">
        <f t="shared" si="26"/>
        <v>0</v>
      </c>
      <c r="Q103" s="3">
        <f t="shared" si="27"/>
        <v>5</v>
      </c>
      <c r="R103" s="3">
        <f t="shared" si="28"/>
        <v>0</v>
      </c>
      <c r="S103" s="3">
        <f t="shared" si="29"/>
        <v>0</v>
      </c>
    </row>
    <row r="104" spans="1:19" s="17" customFormat="1" ht="31.2" x14ac:dyDescent="0.3">
      <c r="A104" s="4" t="s">
        <v>330</v>
      </c>
      <c r="B104" s="4" t="s">
        <v>347</v>
      </c>
      <c r="C104" s="8" t="s">
        <v>348</v>
      </c>
      <c r="D104" s="4" t="s">
        <v>349</v>
      </c>
      <c r="E104" s="3" t="s">
        <v>86</v>
      </c>
      <c r="F104" s="3">
        <v>5</v>
      </c>
      <c r="G104" s="45"/>
      <c r="H104" s="45" t="str">
        <f t="shared" si="37"/>
        <v/>
      </c>
      <c r="I104" s="45" t="str">
        <f t="shared" si="38"/>
        <v>Sí</v>
      </c>
      <c r="J104" s="45"/>
      <c r="K104" s="3">
        <f t="shared" si="39"/>
        <v>0</v>
      </c>
      <c r="L104" s="3">
        <f t="shared" si="40"/>
        <v>0</v>
      </c>
      <c r="M104" s="3">
        <f t="shared" si="41"/>
        <v>0</v>
      </c>
      <c r="N104" s="3">
        <f t="shared" si="42"/>
        <v>0</v>
      </c>
      <c r="O104" s="3">
        <f t="shared" si="43"/>
        <v>0</v>
      </c>
      <c r="P104" s="3">
        <f t="shared" si="26"/>
        <v>0</v>
      </c>
      <c r="Q104" s="3">
        <f t="shared" si="27"/>
        <v>5</v>
      </c>
      <c r="R104" s="3">
        <f t="shared" si="28"/>
        <v>0</v>
      </c>
      <c r="S104" s="3">
        <f t="shared" si="29"/>
        <v>0</v>
      </c>
    </row>
    <row r="105" spans="1:19" s="17" customFormat="1" ht="31.2" x14ac:dyDescent="0.3">
      <c r="A105" s="4" t="s">
        <v>330</v>
      </c>
      <c r="B105" s="4" t="s">
        <v>350</v>
      </c>
      <c r="C105" s="8" t="s">
        <v>351</v>
      </c>
      <c r="D105" s="4" t="s">
        <v>352</v>
      </c>
      <c r="E105" s="3" t="s">
        <v>86</v>
      </c>
      <c r="F105" s="3">
        <v>5</v>
      </c>
      <c r="G105" s="45"/>
      <c r="H105" s="45" t="str">
        <f t="shared" si="37"/>
        <v/>
      </c>
      <c r="I105" s="45" t="str">
        <f t="shared" si="38"/>
        <v>Sí</v>
      </c>
      <c r="J105" s="45"/>
      <c r="K105" s="3">
        <f t="shared" si="39"/>
        <v>0</v>
      </c>
      <c r="L105" s="3">
        <f t="shared" si="40"/>
        <v>0</v>
      </c>
      <c r="M105" s="3">
        <f t="shared" si="41"/>
        <v>0</v>
      </c>
      <c r="N105" s="3">
        <f t="shared" si="42"/>
        <v>0</v>
      </c>
      <c r="O105" s="3">
        <f t="shared" si="43"/>
        <v>0</v>
      </c>
      <c r="P105" s="3">
        <f t="shared" si="26"/>
        <v>0</v>
      </c>
      <c r="Q105" s="3">
        <f t="shared" si="27"/>
        <v>5</v>
      </c>
      <c r="R105" s="3">
        <f t="shared" si="28"/>
        <v>0</v>
      </c>
      <c r="S105" s="3">
        <f t="shared" si="29"/>
        <v>0</v>
      </c>
    </row>
    <row r="106" spans="1:19" s="17" customFormat="1" ht="38.4" customHeight="1" x14ac:dyDescent="0.3">
      <c r="A106" s="4" t="s">
        <v>330</v>
      </c>
      <c r="B106" s="4" t="s">
        <v>353</v>
      </c>
      <c r="C106" s="8" t="s">
        <v>354</v>
      </c>
      <c r="D106" s="4" t="s">
        <v>355</v>
      </c>
      <c r="E106" s="3" t="s">
        <v>86</v>
      </c>
      <c r="F106" s="3">
        <v>5</v>
      </c>
      <c r="G106" s="45"/>
      <c r="H106" s="45" t="str">
        <f t="shared" si="37"/>
        <v/>
      </c>
      <c r="I106" s="45" t="str">
        <f t="shared" si="38"/>
        <v>Sí</v>
      </c>
      <c r="J106" s="45"/>
      <c r="K106" s="3">
        <f t="shared" si="39"/>
        <v>0</v>
      </c>
      <c r="L106" s="3">
        <f t="shared" si="40"/>
        <v>0</v>
      </c>
      <c r="M106" s="3">
        <f t="shared" si="41"/>
        <v>0</v>
      </c>
      <c r="N106" s="3">
        <f t="shared" si="42"/>
        <v>0</v>
      </c>
      <c r="O106" s="3">
        <f t="shared" si="43"/>
        <v>0</v>
      </c>
      <c r="P106" s="3">
        <f t="shared" si="26"/>
        <v>0</v>
      </c>
      <c r="Q106" s="3">
        <f t="shared" si="27"/>
        <v>5</v>
      </c>
      <c r="R106" s="3">
        <f t="shared" si="28"/>
        <v>0</v>
      </c>
      <c r="S106" s="3">
        <f t="shared" si="29"/>
        <v>0</v>
      </c>
    </row>
    <row r="107" spans="1:19" s="17" customFormat="1" ht="31.2" x14ac:dyDescent="0.3">
      <c r="A107" s="4" t="s">
        <v>330</v>
      </c>
      <c r="B107" s="4" t="s">
        <v>356</v>
      </c>
      <c r="C107" s="8" t="s">
        <v>357</v>
      </c>
      <c r="D107" s="4" t="s">
        <v>358</v>
      </c>
      <c r="E107" s="3" t="s">
        <v>47</v>
      </c>
      <c r="F107" s="3">
        <v>5</v>
      </c>
      <c r="G107" s="45"/>
      <c r="H107" s="45" t="str">
        <f t="shared" si="37"/>
        <v>Sí</v>
      </c>
      <c r="I107" s="45" t="str">
        <f t="shared" si="38"/>
        <v>Sí</v>
      </c>
      <c r="J107" s="45" t="s">
        <v>1033</v>
      </c>
      <c r="K107" s="3">
        <f t="shared" si="39"/>
        <v>0</v>
      </c>
      <c r="L107" s="3">
        <f t="shared" si="40"/>
        <v>0</v>
      </c>
      <c r="M107" s="3">
        <f t="shared" si="41"/>
        <v>0</v>
      </c>
      <c r="N107" s="3">
        <f t="shared" si="42"/>
        <v>0</v>
      </c>
      <c r="O107" s="3">
        <f t="shared" si="43"/>
        <v>0</v>
      </c>
      <c r="P107" s="3">
        <f t="shared" si="26"/>
        <v>5</v>
      </c>
      <c r="Q107" s="3">
        <f t="shared" si="27"/>
        <v>0</v>
      </c>
      <c r="R107" s="3">
        <f t="shared" si="28"/>
        <v>0</v>
      </c>
      <c r="S107" s="3">
        <f t="shared" si="29"/>
        <v>0</v>
      </c>
    </row>
    <row r="108" spans="1:19" s="17" customFormat="1" ht="93.6" x14ac:dyDescent="0.3">
      <c r="A108" s="4" t="s">
        <v>330</v>
      </c>
      <c r="B108" s="4" t="s">
        <v>359</v>
      </c>
      <c r="C108" s="8" t="s">
        <v>360</v>
      </c>
      <c r="D108" s="4" t="s">
        <v>361</v>
      </c>
      <c r="E108" s="3" t="s">
        <v>86</v>
      </c>
      <c r="F108" s="3">
        <v>5</v>
      </c>
      <c r="G108" s="45"/>
      <c r="H108" s="45" t="str">
        <f t="shared" si="37"/>
        <v/>
      </c>
      <c r="I108" s="45" t="str">
        <f t="shared" si="38"/>
        <v>Sí</v>
      </c>
      <c r="J108" s="45"/>
      <c r="K108" s="3">
        <f t="shared" si="39"/>
        <v>0</v>
      </c>
      <c r="L108" s="3">
        <f t="shared" si="40"/>
        <v>0</v>
      </c>
      <c r="M108" s="3">
        <f t="shared" si="41"/>
        <v>0</v>
      </c>
      <c r="N108" s="3">
        <f t="shared" si="42"/>
        <v>0</v>
      </c>
      <c r="O108" s="3">
        <f t="shared" si="43"/>
        <v>0</v>
      </c>
      <c r="P108" s="3">
        <f t="shared" si="26"/>
        <v>0</v>
      </c>
      <c r="Q108" s="3">
        <f t="shared" si="27"/>
        <v>5</v>
      </c>
      <c r="R108" s="3">
        <f t="shared" si="28"/>
        <v>0</v>
      </c>
      <c r="S108" s="3">
        <f t="shared" si="29"/>
        <v>0</v>
      </c>
    </row>
    <row r="109" spans="1:19" s="19" customFormat="1" ht="19.95" customHeight="1" x14ac:dyDescent="0.3">
      <c r="A109" s="10" t="s">
        <v>362</v>
      </c>
      <c r="B109" s="69" t="s">
        <v>363</v>
      </c>
      <c r="C109" s="70"/>
      <c r="D109" s="70"/>
      <c r="E109" s="18"/>
      <c r="F109" s="18"/>
      <c r="G109" s="46"/>
      <c r="H109" s="46"/>
      <c r="I109" s="46"/>
      <c r="J109" s="46"/>
      <c r="K109" s="46"/>
      <c r="L109" s="46"/>
      <c r="M109" s="46"/>
      <c r="N109" s="46"/>
      <c r="O109" s="37"/>
      <c r="P109" s="37"/>
      <c r="Q109" s="37"/>
      <c r="R109" s="37"/>
      <c r="S109" s="37"/>
    </row>
    <row r="110" spans="1:19" s="17" customFormat="1" ht="78" x14ac:dyDescent="0.3">
      <c r="A110" s="4" t="s">
        <v>362</v>
      </c>
      <c r="B110" s="4" t="s">
        <v>364</v>
      </c>
      <c r="C110" s="8" t="s">
        <v>365</v>
      </c>
      <c r="D110" s="4" t="s">
        <v>366</v>
      </c>
      <c r="E110" s="3" t="s">
        <v>47</v>
      </c>
      <c r="F110" s="3">
        <v>5</v>
      </c>
      <c r="G110" s="45"/>
      <c r="H110" s="45" t="str">
        <f t="shared" ref="H110:H119" si="44">IF($E110="Nivel 1","Sí","")</f>
        <v>Sí</v>
      </c>
      <c r="I110" s="45" t="str">
        <f t="shared" ref="I110:I119" si="45">IF($E110="Nivel 1","Sí",IF($E110="Nivel 2","Sí",""))</f>
        <v>Sí</v>
      </c>
      <c r="J110" s="45"/>
      <c r="K110" s="3">
        <f t="shared" ref="K110:K119" si="46">IF($H110="Sí",IF($E110="Nivel 2",$F110,0), 0)</f>
        <v>0</v>
      </c>
      <c r="L110" s="3">
        <f t="shared" ref="L110:L119" si="47">IF($H110="Sí",IF($E110="Nivel 3",$F110,0), 0)</f>
        <v>0</v>
      </c>
      <c r="M110" s="3">
        <f t="shared" ref="M110:M119" si="48">IF($H110="Sí",IF($E110="Nivel 4",$F110,0), 0)</f>
        <v>0</v>
      </c>
      <c r="N110" s="3">
        <f t="shared" ref="N110:N119" si="49">IF($I110="Sí",IF($E110="Nivel 3",$F110,0), 0)</f>
        <v>0</v>
      </c>
      <c r="O110" s="3">
        <f t="shared" ref="O110:O119" si="50">IF($I110="Sí",IF($E110="Nivel 4",$F110,0), 0)</f>
        <v>0</v>
      </c>
      <c r="P110" s="3">
        <f t="shared" si="26"/>
        <v>5</v>
      </c>
      <c r="Q110" s="3">
        <f t="shared" si="27"/>
        <v>0</v>
      </c>
      <c r="R110" s="3">
        <f t="shared" si="28"/>
        <v>0</v>
      </c>
      <c r="S110" s="3">
        <f t="shared" si="29"/>
        <v>0</v>
      </c>
    </row>
    <row r="111" spans="1:19" s="17" customFormat="1" ht="85.5" customHeight="1" x14ac:dyDescent="0.3">
      <c r="A111" s="4" t="s">
        <v>362</v>
      </c>
      <c r="B111" s="4" t="s">
        <v>367</v>
      </c>
      <c r="C111" s="8" t="s">
        <v>368</v>
      </c>
      <c r="D111" s="4" t="s">
        <v>369</v>
      </c>
      <c r="E111" s="3" t="s">
        <v>47</v>
      </c>
      <c r="F111" s="3">
        <v>5</v>
      </c>
      <c r="G111" s="45"/>
      <c r="H111" s="45" t="str">
        <f t="shared" si="44"/>
        <v>Sí</v>
      </c>
      <c r="I111" s="45" t="str">
        <f t="shared" si="45"/>
        <v>Sí</v>
      </c>
      <c r="J111" s="45"/>
      <c r="K111" s="3">
        <f t="shared" si="46"/>
        <v>0</v>
      </c>
      <c r="L111" s="3">
        <f t="shared" si="47"/>
        <v>0</v>
      </c>
      <c r="M111" s="3">
        <f t="shared" si="48"/>
        <v>0</v>
      </c>
      <c r="N111" s="3">
        <f t="shared" si="49"/>
        <v>0</v>
      </c>
      <c r="O111" s="3">
        <f t="shared" si="50"/>
        <v>0</v>
      </c>
      <c r="P111" s="3">
        <f t="shared" si="26"/>
        <v>5</v>
      </c>
      <c r="Q111" s="3">
        <f t="shared" si="27"/>
        <v>0</v>
      </c>
      <c r="R111" s="3">
        <f t="shared" si="28"/>
        <v>0</v>
      </c>
      <c r="S111" s="3">
        <f t="shared" si="29"/>
        <v>0</v>
      </c>
    </row>
    <row r="112" spans="1:19" s="17" customFormat="1" ht="37.5" customHeight="1" x14ac:dyDescent="0.3">
      <c r="A112" s="4" t="s">
        <v>362</v>
      </c>
      <c r="B112" s="4" t="s">
        <v>370</v>
      </c>
      <c r="C112" s="8" t="s">
        <v>371</v>
      </c>
      <c r="D112" s="4" t="s">
        <v>372</v>
      </c>
      <c r="E112" s="3" t="s">
        <v>86</v>
      </c>
      <c r="F112" s="3">
        <v>5</v>
      </c>
      <c r="G112" s="45"/>
      <c r="H112" s="45" t="str">
        <f t="shared" si="44"/>
        <v/>
      </c>
      <c r="I112" s="45" t="str">
        <f t="shared" si="45"/>
        <v>Sí</v>
      </c>
      <c r="J112" s="45"/>
      <c r="K112" s="3">
        <f t="shared" si="46"/>
        <v>0</v>
      </c>
      <c r="L112" s="3">
        <f t="shared" si="47"/>
        <v>0</v>
      </c>
      <c r="M112" s="3">
        <f t="shared" si="48"/>
        <v>0</v>
      </c>
      <c r="N112" s="3">
        <f t="shared" si="49"/>
        <v>0</v>
      </c>
      <c r="O112" s="3">
        <f t="shared" si="50"/>
        <v>0</v>
      </c>
      <c r="P112" s="3">
        <f t="shared" si="26"/>
        <v>0</v>
      </c>
      <c r="Q112" s="3">
        <f t="shared" si="27"/>
        <v>5</v>
      </c>
      <c r="R112" s="3">
        <f t="shared" si="28"/>
        <v>0</v>
      </c>
      <c r="S112" s="3">
        <f t="shared" si="29"/>
        <v>0</v>
      </c>
    </row>
    <row r="113" spans="1:19" s="17" customFormat="1" ht="31.2" x14ac:dyDescent="0.3">
      <c r="A113" s="4" t="s">
        <v>362</v>
      </c>
      <c r="B113" s="4" t="s">
        <v>373</v>
      </c>
      <c r="C113" s="8" t="s">
        <v>374</v>
      </c>
      <c r="D113" s="4" t="s">
        <v>375</v>
      </c>
      <c r="E113" s="3" t="s">
        <v>86</v>
      </c>
      <c r="F113" s="3">
        <v>5</v>
      </c>
      <c r="G113" s="45"/>
      <c r="H113" s="45" t="str">
        <f t="shared" si="44"/>
        <v/>
      </c>
      <c r="I113" s="45" t="str">
        <f t="shared" si="45"/>
        <v>Sí</v>
      </c>
      <c r="J113" s="45"/>
      <c r="K113" s="3">
        <f t="shared" si="46"/>
        <v>0</v>
      </c>
      <c r="L113" s="3">
        <f t="shared" si="47"/>
        <v>0</v>
      </c>
      <c r="M113" s="3">
        <f t="shared" si="48"/>
        <v>0</v>
      </c>
      <c r="N113" s="3">
        <f t="shared" si="49"/>
        <v>0</v>
      </c>
      <c r="O113" s="3">
        <f t="shared" si="50"/>
        <v>0</v>
      </c>
      <c r="P113" s="3">
        <f t="shared" si="26"/>
        <v>0</v>
      </c>
      <c r="Q113" s="3">
        <f t="shared" si="27"/>
        <v>5</v>
      </c>
      <c r="R113" s="3">
        <f t="shared" si="28"/>
        <v>0</v>
      </c>
      <c r="S113" s="3">
        <f t="shared" si="29"/>
        <v>0</v>
      </c>
    </row>
    <row r="114" spans="1:19" s="17" customFormat="1" ht="31.2" x14ac:dyDescent="0.3">
      <c r="A114" s="4" t="s">
        <v>362</v>
      </c>
      <c r="B114" s="4" t="s">
        <v>376</v>
      </c>
      <c r="C114" s="8" t="s">
        <v>377</v>
      </c>
      <c r="D114" s="4" t="s">
        <v>378</v>
      </c>
      <c r="E114" s="3" t="s">
        <v>86</v>
      </c>
      <c r="F114" s="3">
        <v>5</v>
      </c>
      <c r="G114" s="45"/>
      <c r="H114" s="45" t="str">
        <f t="shared" si="44"/>
        <v/>
      </c>
      <c r="I114" s="45" t="str">
        <f t="shared" si="45"/>
        <v>Sí</v>
      </c>
      <c r="J114" s="45"/>
      <c r="K114" s="3">
        <f t="shared" si="46"/>
        <v>0</v>
      </c>
      <c r="L114" s="3">
        <f t="shared" si="47"/>
        <v>0</v>
      </c>
      <c r="M114" s="3">
        <f t="shared" si="48"/>
        <v>0</v>
      </c>
      <c r="N114" s="3">
        <f t="shared" si="49"/>
        <v>0</v>
      </c>
      <c r="O114" s="3">
        <f t="shared" si="50"/>
        <v>0</v>
      </c>
      <c r="P114" s="3">
        <f t="shared" si="26"/>
        <v>0</v>
      </c>
      <c r="Q114" s="3">
        <f t="shared" si="27"/>
        <v>5</v>
      </c>
      <c r="R114" s="3">
        <f t="shared" si="28"/>
        <v>0</v>
      </c>
      <c r="S114" s="3">
        <f t="shared" si="29"/>
        <v>0</v>
      </c>
    </row>
    <row r="115" spans="1:19" s="17" customFormat="1" ht="46.8" x14ac:dyDescent="0.3">
      <c r="A115" s="4" t="s">
        <v>362</v>
      </c>
      <c r="B115" s="4" t="s">
        <v>379</v>
      </c>
      <c r="C115" s="8" t="s">
        <v>380</v>
      </c>
      <c r="D115" s="4" t="s">
        <v>381</v>
      </c>
      <c r="E115" s="3" t="s">
        <v>76</v>
      </c>
      <c r="F115" s="3">
        <v>5</v>
      </c>
      <c r="G115" s="45"/>
      <c r="H115" s="45" t="str">
        <f t="shared" si="44"/>
        <v/>
      </c>
      <c r="I115" s="45" t="str">
        <f t="shared" si="45"/>
        <v/>
      </c>
      <c r="J115" s="45" t="s">
        <v>1033</v>
      </c>
      <c r="K115" s="3">
        <f t="shared" si="46"/>
        <v>0</v>
      </c>
      <c r="L115" s="3">
        <f t="shared" si="47"/>
        <v>0</v>
      </c>
      <c r="M115" s="3">
        <f t="shared" si="48"/>
        <v>0</v>
      </c>
      <c r="N115" s="3">
        <f t="shared" si="49"/>
        <v>0</v>
      </c>
      <c r="O115" s="3">
        <f t="shared" si="50"/>
        <v>0</v>
      </c>
      <c r="P115" s="3">
        <f t="shared" si="26"/>
        <v>0</v>
      </c>
      <c r="Q115" s="3">
        <f t="shared" si="27"/>
        <v>0</v>
      </c>
      <c r="R115" s="3">
        <f t="shared" si="28"/>
        <v>5</v>
      </c>
      <c r="S115" s="3">
        <f t="shared" si="29"/>
        <v>0</v>
      </c>
    </row>
    <row r="116" spans="1:19" s="17" customFormat="1" ht="46.8" x14ac:dyDescent="0.3">
      <c r="A116" s="4" t="s">
        <v>362</v>
      </c>
      <c r="B116" s="4" t="s">
        <v>382</v>
      </c>
      <c r="C116" s="8" t="s">
        <v>383</v>
      </c>
      <c r="D116" s="4" t="s">
        <v>384</v>
      </c>
      <c r="E116" s="3" t="s">
        <v>86</v>
      </c>
      <c r="F116" s="3">
        <v>5</v>
      </c>
      <c r="G116" s="45"/>
      <c r="H116" s="45" t="str">
        <f t="shared" si="44"/>
        <v/>
      </c>
      <c r="I116" s="45" t="str">
        <f t="shared" si="45"/>
        <v>Sí</v>
      </c>
      <c r="J116" s="45" t="s">
        <v>1033</v>
      </c>
      <c r="K116" s="3">
        <f t="shared" si="46"/>
        <v>0</v>
      </c>
      <c r="L116" s="3">
        <f t="shared" si="47"/>
        <v>0</v>
      </c>
      <c r="M116" s="3">
        <f t="shared" si="48"/>
        <v>0</v>
      </c>
      <c r="N116" s="3">
        <f t="shared" si="49"/>
        <v>0</v>
      </c>
      <c r="O116" s="3">
        <f t="shared" si="50"/>
        <v>0</v>
      </c>
      <c r="P116" s="3">
        <f t="shared" si="26"/>
        <v>0</v>
      </c>
      <c r="Q116" s="3">
        <f t="shared" si="27"/>
        <v>5</v>
      </c>
      <c r="R116" s="3">
        <f t="shared" si="28"/>
        <v>0</v>
      </c>
      <c r="S116" s="3">
        <f t="shared" si="29"/>
        <v>0</v>
      </c>
    </row>
    <row r="117" spans="1:19" s="17" customFormat="1" ht="46.8" x14ac:dyDescent="0.3">
      <c r="A117" s="4" t="s">
        <v>362</v>
      </c>
      <c r="B117" s="4" t="s">
        <v>385</v>
      </c>
      <c r="C117" s="4" t="s">
        <v>386</v>
      </c>
      <c r="D117" s="4" t="s">
        <v>387</v>
      </c>
      <c r="E117" s="3" t="s">
        <v>47</v>
      </c>
      <c r="F117" s="3">
        <v>5</v>
      </c>
      <c r="G117" s="45"/>
      <c r="H117" s="45" t="str">
        <f t="shared" si="44"/>
        <v>Sí</v>
      </c>
      <c r="I117" s="45" t="str">
        <f t="shared" si="45"/>
        <v>Sí</v>
      </c>
      <c r="J117" s="45" t="s">
        <v>1033</v>
      </c>
      <c r="K117" s="3">
        <f t="shared" si="46"/>
        <v>0</v>
      </c>
      <c r="L117" s="3">
        <f t="shared" si="47"/>
        <v>0</v>
      </c>
      <c r="M117" s="3">
        <f t="shared" si="48"/>
        <v>0</v>
      </c>
      <c r="N117" s="3">
        <f t="shared" si="49"/>
        <v>0</v>
      </c>
      <c r="O117" s="3">
        <f t="shared" si="50"/>
        <v>0</v>
      </c>
      <c r="P117" s="3">
        <f t="shared" si="26"/>
        <v>5</v>
      </c>
      <c r="Q117" s="3">
        <f t="shared" si="27"/>
        <v>0</v>
      </c>
      <c r="R117" s="3">
        <f t="shared" si="28"/>
        <v>0</v>
      </c>
      <c r="S117" s="3">
        <f t="shared" si="29"/>
        <v>0</v>
      </c>
    </row>
    <row r="118" spans="1:19" s="17" customFormat="1" ht="62.4" x14ac:dyDescent="0.3">
      <c r="A118" s="4" t="s">
        <v>362</v>
      </c>
      <c r="B118" s="4" t="s">
        <v>388</v>
      </c>
      <c r="C118" s="4" t="s">
        <v>389</v>
      </c>
      <c r="D118" s="4" t="s">
        <v>390</v>
      </c>
      <c r="E118" s="3" t="s">
        <v>86</v>
      </c>
      <c r="F118" s="3">
        <v>5</v>
      </c>
      <c r="G118" s="45"/>
      <c r="H118" s="45" t="str">
        <f t="shared" si="44"/>
        <v/>
      </c>
      <c r="I118" s="45" t="str">
        <f t="shared" si="45"/>
        <v>Sí</v>
      </c>
      <c r="J118" s="45" t="s">
        <v>1033</v>
      </c>
      <c r="K118" s="3">
        <f t="shared" si="46"/>
        <v>0</v>
      </c>
      <c r="L118" s="3">
        <f t="shared" si="47"/>
        <v>0</v>
      </c>
      <c r="M118" s="3">
        <f t="shared" si="48"/>
        <v>0</v>
      </c>
      <c r="N118" s="3">
        <f t="shared" si="49"/>
        <v>0</v>
      </c>
      <c r="O118" s="3">
        <f t="shared" si="50"/>
        <v>0</v>
      </c>
      <c r="P118" s="3">
        <f t="shared" si="26"/>
        <v>0</v>
      </c>
      <c r="Q118" s="3">
        <f t="shared" si="27"/>
        <v>5</v>
      </c>
      <c r="R118" s="3">
        <f t="shared" si="28"/>
        <v>0</v>
      </c>
      <c r="S118" s="3">
        <f t="shared" si="29"/>
        <v>0</v>
      </c>
    </row>
    <row r="119" spans="1:19" s="17" customFormat="1" ht="31.2" x14ac:dyDescent="0.3">
      <c r="A119" s="4" t="s">
        <v>362</v>
      </c>
      <c r="B119" s="4" t="s">
        <v>391</v>
      </c>
      <c r="C119" s="4" t="s">
        <v>392</v>
      </c>
      <c r="D119" s="4" t="s">
        <v>393</v>
      </c>
      <c r="E119" s="3" t="s">
        <v>76</v>
      </c>
      <c r="F119" s="3">
        <v>5</v>
      </c>
      <c r="G119" s="45"/>
      <c r="H119" s="45" t="str">
        <f t="shared" si="44"/>
        <v/>
      </c>
      <c r="I119" s="45" t="str">
        <f t="shared" si="45"/>
        <v/>
      </c>
      <c r="J119" s="45" t="s">
        <v>1033</v>
      </c>
      <c r="K119" s="3">
        <f t="shared" si="46"/>
        <v>0</v>
      </c>
      <c r="L119" s="3">
        <f t="shared" si="47"/>
        <v>0</v>
      </c>
      <c r="M119" s="3">
        <f t="shared" si="48"/>
        <v>0</v>
      </c>
      <c r="N119" s="3">
        <f t="shared" si="49"/>
        <v>0</v>
      </c>
      <c r="O119" s="3">
        <f t="shared" si="50"/>
        <v>0</v>
      </c>
      <c r="P119" s="3">
        <f t="shared" si="26"/>
        <v>0</v>
      </c>
      <c r="Q119" s="3">
        <f t="shared" si="27"/>
        <v>0</v>
      </c>
      <c r="R119" s="3">
        <f t="shared" si="28"/>
        <v>5</v>
      </c>
      <c r="S119" s="3">
        <f t="shared" si="29"/>
        <v>0</v>
      </c>
    </row>
    <row r="120" spans="1:19" x14ac:dyDescent="0.3">
      <c r="K120" s="39">
        <f t="shared" ref="K120:N120" si="51">SUM(K3:K119)</f>
        <v>0</v>
      </c>
      <c r="L120" s="39">
        <f t="shared" si="51"/>
        <v>0</v>
      </c>
      <c r="M120" s="39">
        <f t="shared" si="51"/>
        <v>0</v>
      </c>
      <c r="N120" s="39">
        <f t="shared" si="51"/>
        <v>0</v>
      </c>
      <c r="O120" s="39">
        <f>SUM(O3:O119)</f>
        <v>0</v>
      </c>
      <c r="P120" s="40">
        <f>SUM(P3:P119)</f>
        <v>293</v>
      </c>
      <c r="Q120" s="40">
        <f>SUM(Q3:Q119)</f>
        <v>142</v>
      </c>
      <c r="R120" s="40">
        <f>SUM(R3:R119)</f>
        <v>44</v>
      </c>
      <c r="S120" s="40">
        <f>SUM(S3:S119)</f>
        <v>33</v>
      </c>
    </row>
    <row r="121" spans="1:19" x14ac:dyDescent="0.3">
      <c r="J121" s="65"/>
    </row>
    <row r="123" spans="1:19" x14ac:dyDescent="0.3">
      <c r="J123" s="57">
        <f>7/2000</f>
        <v>3.5000000000000001E-3</v>
      </c>
    </row>
    <row r="127" spans="1:19" x14ac:dyDescent="0.3">
      <c r="D127" s="7" t="s">
        <v>1034</v>
      </c>
      <c r="E127" s="66">
        <f>1/12</f>
        <v>8.3333333333333329E-2</v>
      </c>
    </row>
    <row r="128" spans="1:19" x14ac:dyDescent="0.3">
      <c r="D128" s="7" t="s">
        <v>1035</v>
      </c>
      <c r="E128" s="66">
        <f>(75+15+18)/2000</f>
        <v>5.3999999999999999E-2</v>
      </c>
    </row>
  </sheetData>
  <autoFilter ref="A1:S120" xr:uid="{93BC54CC-7FEE-4685-8F8F-2C3AD2E6A960}"/>
  <mergeCells count="7">
    <mergeCell ref="B98:D98"/>
    <mergeCell ref="B109:D109"/>
    <mergeCell ref="B2:D2"/>
    <mergeCell ref="B7:D7"/>
    <mergeCell ref="B11:D11"/>
    <mergeCell ref="B44:D44"/>
    <mergeCell ref="B79:D79"/>
  </mergeCells>
  <phoneticPr fontId="18" type="noConversion"/>
  <pageMargins left="0" right="0" top="0" bottom="0" header="0" footer="0"/>
  <pageSetup scale="38" fitToHeight="20" orientation="portrait" r:id="rId1"/>
  <headerFooter>
    <oddHeader>&amp;C&amp;"-,Negrita"&amp;14Requerimientos Atención a Cliente</oddHeader>
    <oddFooter>&amp;LAtención al Cliente&amp;C&amp;F &amp;A&amp;R&amp;8Página &amp;P de &amp;N</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54899-4E76-48DC-8024-F070C9D8DEE2}">
  <sheetPr>
    <outlinePr summaryBelow="0"/>
    <pageSetUpPr fitToPage="1"/>
  </sheetPr>
  <dimension ref="A1:S207"/>
  <sheetViews>
    <sheetView topLeftCell="A181" zoomScale="60" zoomScaleNormal="60" workbookViewId="0">
      <selection activeCell="F197" sqref="F197"/>
    </sheetView>
  </sheetViews>
  <sheetFormatPr baseColWidth="10" defaultColWidth="9.109375" defaultRowHeight="15.6" x14ac:dyDescent="0.3"/>
  <cols>
    <col min="1" max="1" width="9.33203125" style="1" customWidth="1"/>
    <col min="2" max="2" width="19.44140625" style="1" customWidth="1"/>
    <col min="3" max="3" width="39.109375" style="1" customWidth="1"/>
    <col min="4" max="4" width="61.44140625" style="7" customWidth="1"/>
    <col min="5" max="5" width="14.6640625" style="1" bestFit="1" customWidth="1"/>
    <col min="6" max="6" width="16.6640625" style="1" customWidth="1"/>
    <col min="7" max="7" width="25.88671875" style="57" bestFit="1" customWidth="1"/>
    <col min="8" max="9" width="32.88671875" style="57" bestFit="1" customWidth="1"/>
    <col min="10" max="10" width="23.44140625" style="57" customWidth="1"/>
    <col min="11" max="14" width="23.44140625" style="1" customWidth="1"/>
    <col min="15" max="15" width="29.44140625" style="1" customWidth="1"/>
    <col min="16" max="19" width="15.88671875" style="1" bestFit="1" customWidth="1"/>
    <col min="20" max="16384" width="9.109375" style="1"/>
  </cols>
  <sheetData>
    <row r="1" spans="1:19" s="2" customFormat="1" ht="61.95" customHeight="1" x14ac:dyDescent="0.3">
      <c r="A1" s="5" t="s">
        <v>1</v>
      </c>
      <c r="B1" s="5" t="s">
        <v>3</v>
      </c>
      <c r="C1" s="5" t="s">
        <v>5</v>
      </c>
      <c r="D1" s="5" t="s">
        <v>7</v>
      </c>
      <c r="E1" s="5" t="s">
        <v>9</v>
      </c>
      <c r="F1" s="5" t="s">
        <v>11</v>
      </c>
      <c r="G1" s="55" t="s">
        <v>13</v>
      </c>
      <c r="H1" s="56" t="s">
        <v>16</v>
      </c>
      <c r="I1" s="56" t="s">
        <v>18</v>
      </c>
      <c r="J1" s="55" t="s">
        <v>20</v>
      </c>
      <c r="K1" s="53" t="s">
        <v>32</v>
      </c>
      <c r="L1" s="53" t="s">
        <v>33</v>
      </c>
      <c r="M1" s="53" t="s">
        <v>34</v>
      </c>
      <c r="N1" s="53" t="s">
        <v>35</v>
      </c>
      <c r="O1" s="53" t="s">
        <v>36</v>
      </c>
      <c r="P1" s="5" t="s">
        <v>37</v>
      </c>
      <c r="Q1" s="5" t="s">
        <v>38</v>
      </c>
      <c r="R1" s="5" t="s">
        <v>39</v>
      </c>
      <c r="S1" s="5" t="s">
        <v>40</v>
      </c>
    </row>
    <row r="2" spans="1:19" s="17" customFormat="1" x14ac:dyDescent="0.3">
      <c r="A2" s="10" t="s">
        <v>394</v>
      </c>
      <c r="B2" s="69" t="s">
        <v>395</v>
      </c>
      <c r="C2" s="70"/>
      <c r="D2" s="70"/>
      <c r="E2" s="18"/>
      <c r="F2" s="18"/>
      <c r="G2" s="46"/>
      <c r="H2" s="46"/>
      <c r="I2" s="46"/>
      <c r="J2" s="46"/>
      <c r="K2" s="37"/>
      <c r="L2" s="37"/>
      <c r="M2" s="37"/>
      <c r="N2" s="37"/>
      <c r="O2" s="37"/>
      <c r="P2" s="37"/>
      <c r="Q2" s="37"/>
      <c r="R2" s="37"/>
      <c r="S2" s="37"/>
    </row>
    <row r="3" spans="1:19" s="17" customFormat="1" ht="46.95" customHeight="1" x14ac:dyDescent="0.3">
      <c r="A3" s="22" t="s">
        <v>394</v>
      </c>
      <c r="B3" s="22" t="s">
        <v>396</v>
      </c>
      <c r="C3" s="22" t="s">
        <v>397</v>
      </c>
      <c r="D3" s="23" t="s">
        <v>398</v>
      </c>
      <c r="E3" s="3" t="s">
        <v>86</v>
      </c>
      <c r="F3" s="3">
        <v>5</v>
      </c>
      <c r="G3" s="45"/>
      <c r="H3" s="45" t="str">
        <f t="shared" ref="H3:H66" si="0">IF($E3="Nivel 1","Sí","")</f>
        <v/>
      </c>
      <c r="I3" s="45" t="str">
        <f t="shared" ref="I3:I66" si="1">IF($E3="Nivel 1","Sí",IF($E3="Nivel 2","Sí",""))</f>
        <v>Sí</v>
      </c>
      <c r="J3" s="45"/>
      <c r="K3" s="3">
        <f>IF($H3="Sí",IF($E3="Nivel 2",$F3,0), 0)</f>
        <v>0</v>
      </c>
      <c r="L3" s="3">
        <f>IF($H3="Sí",IF($E3="Nivel 3",$F3,0), 0)</f>
        <v>0</v>
      </c>
      <c r="M3" s="3">
        <f>IF($H3="Sí",IF($E3="Nivel 4",$F3,0), 0)</f>
        <v>0</v>
      </c>
      <c r="N3" s="3">
        <f>IF($I3="Sí",IF($E3="Nivel 3",$F3,0), 0)</f>
        <v>0</v>
      </c>
      <c r="O3" s="3">
        <f t="shared" ref="O3:O66" si="2">IF($I3="Sí",IF($E3="Nivel 4",$F3,0), 0)</f>
        <v>0</v>
      </c>
      <c r="P3" s="3">
        <f>IF($E3="Nivel 1",$F3,0)</f>
        <v>0</v>
      </c>
      <c r="Q3" s="3">
        <f>IF($E3="Nivel 2",$F3,0)</f>
        <v>5</v>
      </c>
      <c r="R3" s="3">
        <f>IF($E3="Nivel 3",$F3,0)</f>
        <v>0</v>
      </c>
      <c r="S3" s="3">
        <f>IF($E3="Nivel 4",$F3,0)</f>
        <v>0</v>
      </c>
    </row>
    <row r="4" spans="1:19" s="17" customFormat="1" ht="78" x14ac:dyDescent="0.3">
      <c r="A4" s="8" t="s">
        <v>399</v>
      </c>
      <c r="B4" s="8" t="s">
        <v>400</v>
      </c>
      <c r="C4" s="8" t="s">
        <v>401</v>
      </c>
      <c r="D4" s="23" t="s">
        <v>402</v>
      </c>
      <c r="E4" s="3" t="s">
        <v>86</v>
      </c>
      <c r="F4" s="3">
        <v>5</v>
      </c>
      <c r="G4" s="45"/>
      <c r="H4" s="45" t="str">
        <f t="shared" si="0"/>
        <v/>
      </c>
      <c r="I4" s="45" t="str">
        <f t="shared" si="1"/>
        <v>Sí</v>
      </c>
      <c r="J4" s="45"/>
      <c r="K4" s="3">
        <f t="shared" ref="K4:K18" si="3">IF($H4="Sí",IF($E4="Nivel 2",$F4,0), 0)</f>
        <v>0</v>
      </c>
      <c r="L4" s="3">
        <f t="shared" ref="L4:L18" si="4">IF($H4="Sí",IF($E4="Nivel 3",$F4,0), 0)</f>
        <v>0</v>
      </c>
      <c r="M4" s="3">
        <f t="shared" ref="M4:M18" si="5">IF($H4="Sí",IF($E4="Nivel 4",$F4,0), 0)</f>
        <v>0</v>
      </c>
      <c r="N4" s="3">
        <f t="shared" ref="N4:N18" si="6">IF($I4="Sí",IF($E4="Nivel 3",$F4,0), 0)</f>
        <v>0</v>
      </c>
      <c r="O4" s="3">
        <f t="shared" si="2"/>
        <v>0</v>
      </c>
      <c r="P4" s="3">
        <f t="shared" ref="P4:P67" si="7">IF($E4="Nivel 1",$F4,0)</f>
        <v>0</v>
      </c>
      <c r="Q4" s="3">
        <f t="shared" ref="Q4:Q67" si="8">IF($E4="Nivel 2",$F4,0)</f>
        <v>5</v>
      </c>
      <c r="R4" s="3">
        <f t="shared" ref="R4:R67" si="9">IF($E4="Nivel 3",$F4,0)</f>
        <v>0</v>
      </c>
      <c r="S4" s="3">
        <f t="shared" ref="S4:S67" si="10">IF($E4="Nivel 4",$F4,0)</f>
        <v>0</v>
      </c>
    </row>
    <row r="5" spans="1:19" s="17" customFormat="1" ht="69" customHeight="1" x14ac:dyDescent="0.3">
      <c r="A5" s="4" t="s">
        <v>399</v>
      </c>
      <c r="B5" s="4" t="s">
        <v>403</v>
      </c>
      <c r="C5" s="4" t="s">
        <v>404</v>
      </c>
      <c r="D5" s="4" t="s">
        <v>405</v>
      </c>
      <c r="E5" s="3" t="s">
        <v>86</v>
      </c>
      <c r="F5" s="3">
        <v>5</v>
      </c>
      <c r="G5" s="45"/>
      <c r="H5" s="45" t="str">
        <f t="shared" si="0"/>
        <v/>
      </c>
      <c r="I5" s="45" t="str">
        <f t="shared" si="1"/>
        <v>Sí</v>
      </c>
      <c r="J5" s="45"/>
      <c r="K5" s="3">
        <f t="shared" si="3"/>
        <v>0</v>
      </c>
      <c r="L5" s="3">
        <f t="shared" si="4"/>
        <v>0</v>
      </c>
      <c r="M5" s="3">
        <f t="shared" si="5"/>
        <v>0</v>
      </c>
      <c r="N5" s="3">
        <f t="shared" si="6"/>
        <v>0</v>
      </c>
      <c r="O5" s="3">
        <f t="shared" si="2"/>
        <v>0</v>
      </c>
      <c r="P5" s="3">
        <f t="shared" si="7"/>
        <v>0</v>
      </c>
      <c r="Q5" s="3">
        <f t="shared" si="8"/>
        <v>5</v>
      </c>
      <c r="R5" s="3">
        <f t="shared" si="9"/>
        <v>0</v>
      </c>
      <c r="S5" s="3">
        <f t="shared" si="10"/>
        <v>0</v>
      </c>
    </row>
    <row r="6" spans="1:19" s="17" customFormat="1" ht="36.6" customHeight="1" x14ac:dyDescent="0.3">
      <c r="A6" s="4" t="s">
        <v>399</v>
      </c>
      <c r="B6" s="4" t="s">
        <v>406</v>
      </c>
      <c r="C6" s="4" t="s">
        <v>407</v>
      </c>
      <c r="D6" s="4" t="s">
        <v>408</v>
      </c>
      <c r="E6" s="3" t="s">
        <v>86</v>
      </c>
      <c r="F6" s="3">
        <v>5</v>
      </c>
      <c r="G6" s="45"/>
      <c r="H6" s="45" t="str">
        <f t="shared" si="0"/>
        <v/>
      </c>
      <c r="I6" s="45" t="str">
        <f t="shared" si="1"/>
        <v>Sí</v>
      </c>
      <c r="J6" s="45"/>
      <c r="K6" s="3">
        <f t="shared" si="3"/>
        <v>0</v>
      </c>
      <c r="L6" s="3">
        <f t="shared" si="4"/>
        <v>0</v>
      </c>
      <c r="M6" s="3">
        <f t="shared" si="5"/>
        <v>0</v>
      </c>
      <c r="N6" s="3">
        <f t="shared" si="6"/>
        <v>0</v>
      </c>
      <c r="O6" s="3">
        <f t="shared" si="2"/>
        <v>0</v>
      </c>
      <c r="P6" s="3">
        <f t="shared" si="7"/>
        <v>0</v>
      </c>
      <c r="Q6" s="3">
        <f t="shared" si="8"/>
        <v>5</v>
      </c>
      <c r="R6" s="3">
        <f t="shared" si="9"/>
        <v>0</v>
      </c>
      <c r="S6" s="3">
        <f t="shared" si="10"/>
        <v>0</v>
      </c>
    </row>
    <row r="7" spans="1:19" s="17" customFormat="1" ht="111" customHeight="1" x14ac:dyDescent="0.3">
      <c r="A7" s="4" t="s">
        <v>399</v>
      </c>
      <c r="B7" s="4" t="s">
        <v>409</v>
      </c>
      <c r="C7" s="4" t="s">
        <v>410</v>
      </c>
      <c r="D7" s="4" t="s">
        <v>411</v>
      </c>
      <c r="E7" s="3" t="s">
        <v>47</v>
      </c>
      <c r="F7" s="3">
        <v>5</v>
      </c>
      <c r="G7" s="45"/>
      <c r="H7" s="45" t="str">
        <f t="shared" si="0"/>
        <v>Sí</v>
      </c>
      <c r="I7" s="45" t="str">
        <f t="shared" si="1"/>
        <v>Sí</v>
      </c>
      <c r="J7" s="45"/>
      <c r="K7" s="3">
        <f t="shared" si="3"/>
        <v>0</v>
      </c>
      <c r="L7" s="3">
        <f t="shared" si="4"/>
        <v>0</v>
      </c>
      <c r="M7" s="3">
        <f t="shared" si="5"/>
        <v>0</v>
      </c>
      <c r="N7" s="3">
        <f t="shared" si="6"/>
        <v>0</v>
      </c>
      <c r="O7" s="3">
        <f t="shared" si="2"/>
        <v>0</v>
      </c>
      <c r="P7" s="3">
        <f t="shared" si="7"/>
        <v>5</v>
      </c>
      <c r="Q7" s="3">
        <f t="shared" si="8"/>
        <v>0</v>
      </c>
      <c r="R7" s="3">
        <f t="shared" si="9"/>
        <v>0</v>
      </c>
      <c r="S7" s="3">
        <f t="shared" si="10"/>
        <v>0</v>
      </c>
    </row>
    <row r="8" spans="1:19" s="17" customFormat="1" ht="42" customHeight="1" x14ac:dyDescent="0.3">
      <c r="A8" s="4" t="s">
        <v>399</v>
      </c>
      <c r="B8" s="4" t="s">
        <v>412</v>
      </c>
      <c r="C8" s="4" t="s">
        <v>413</v>
      </c>
      <c r="D8" s="8" t="s">
        <v>414</v>
      </c>
      <c r="E8" s="3" t="s">
        <v>76</v>
      </c>
      <c r="F8" s="3">
        <v>4</v>
      </c>
      <c r="G8" s="45"/>
      <c r="H8" s="45" t="str">
        <f t="shared" si="0"/>
        <v/>
      </c>
      <c r="I8" s="45" t="str">
        <f t="shared" si="1"/>
        <v/>
      </c>
      <c r="J8" s="45"/>
      <c r="K8" s="3">
        <f t="shared" si="3"/>
        <v>0</v>
      </c>
      <c r="L8" s="3">
        <f t="shared" si="4"/>
        <v>0</v>
      </c>
      <c r="M8" s="3">
        <f t="shared" si="5"/>
        <v>0</v>
      </c>
      <c r="N8" s="3">
        <f t="shared" si="6"/>
        <v>0</v>
      </c>
      <c r="O8" s="3">
        <f t="shared" si="2"/>
        <v>0</v>
      </c>
      <c r="P8" s="3">
        <f t="shared" si="7"/>
        <v>0</v>
      </c>
      <c r="Q8" s="3">
        <f t="shared" si="8"/>
        <v>0</v>
      </c>
      <c r="R8" s="3">
        <f t="shared" si="9"/>
        <v>4</v>
      </c>
      <c r="S8" s="3">
        <f t="shared" si="10"/>
        <v>0</v>
      </c>
    </row>
    <row r="9" spans="1:19" s="17" customFormat="1" ht="96.75" customHeight="1" x14ac:dyDescent="0.3">
      <c r="A9" s="4" t="s">
        <v>399</v>
      </c>
      <c r="B9" s="4" t="s">
        <v>415</v>
      </c>
      <c r="C9" s="4" t="s">
        <v>416</v>
      </c>
      <c r="D9" s="4" t="s">
        <v>417</v>
      </c>
      <c r="E9" s="3" t="s">
        <v>47</v>
      </c>
      <c r="F9" s="3">
        <v>4</v>
      </c>
      <c r="G9" s="45"/>
      <c r="H9" s="45" t="str">
        <f t="shared" si="0"/>
        <v>Sí</v>
      </c>
      <c r="I9" s="45" t="str">
        <f t="shared" si="1"/>
        <v>Sí</v>
      </c>
      <c r="J9" s="45"/>
      <c r="K9" s="3">
        <f t="shared" si="3"/>
        <v>0</v>
      </c>
      <c r="L9" s="3">
        <f t="shared" si="4"/>
        <v>0</v>
      </c>
      <c r="M9" s="3">
        <f t="shared" si="5"/>
        <v>0</v>
      </c>
      <c r="N9" s="3">
        <f t="shared" si="6"/>
        <v>0</v>
      </c>
      <c r="O9" s="3">
        <f t="shared" si="2"/>
        <v>0</v>
      </c>
      <c r="P9" s="3">
        <f t="shared" si="7"/>
        <v>4</v>
      </c>
      <c r="Q9" s="3">
        <f t="shared" si="8"/>
        <v>0</v>
      </c>
      <c r="R9" s="3">
        <f t="shared" si="9"/>
        <v>0</v>
      </c>
      <c r="S9" s="3">
        <f t="shared" si="10"/>
        <v>0</v>
      </c>
    </row>
    <row r="10" spans="1:19" s="17" customFormat="1" ht="46.8" x14ac:dyDescent="0.3">
      <c r="A10" s="4" t="s">
        <v>399</v>
      </c>
      <c r="B10" s="4" t="s">
        <v>418</v>
      </c>
      <c r="C10" s="4" t="s">
        <v>419</v>
      </c>
      <c r="D10" s="4" t="s">
        <v>420</v>
      </c>
      <c r="E10" s="3" t="s">
        <v>47</v>
      </c>
      <c r="F10" s="3">
        <v>4</v>
      </c>
      <c r="G10" s="45"/>
      <c r="H10" s="45" t="str">
        <f t="shared" si="0"/>
        <v>Sí</v>
      </c>
      <c r="I10" s="45" t="str">
        <f t="shared" si="1"/>
        <v>Sí</v>
      </c>
      <c r="J10" s="45"/>
      <c r="K10" s="3">
        <f t="shared" si="3"/>
        <v>0</v>
      </c>
      <c r="L10" s="3">
        <f t="shared" si="4"/>
        <v>0</v>
      </c>
      <c r="M10" s="3">
        <f t="shared" si="5"/>
        <v>0</v>
      </c>
      <c r="N10" s="3">
        <f t="shared" si="6"/>
        <v>0</v>
      </c>
      <c r="O10" s="3">
        <f t="shared" si="2"/>
        <v>0</v>
      </c>
      <c r="P10" s="3">
        <f t="shared" si="7"/>
        <v>4</v>
      </c>
      <c r="Q10" s="3">
        <f t="shared" si="8"/>
        <v>0</v>
      </c>
      <c r="R10" s="3">
        <f t="shared" si="9"/>
        <v>0</v>
      </c>
      <c r="S10" s="3">
        <f t="shared" si="10"/>
        <v>0</v>
      </c>
    </row>
    <row r="11" spans="1:19" s="17" customFormat="1" ht="62.4" x14ac:dyDescent="0.3">
      <c r="A11" s="4" t="s">
        <v>399</v>
      </c>
      <c r="B11" s="4" t="s">
        <v>421</v>
      </c>
      <c r="C11" s="4" t="s">
        <v>422</v>
      </c>
      <c r="D11" s="4" t="s">
        <v>423</v>
      </c>
      <c r="E11" s="3" t="s">
        <v>47</v>
      </c>
      <c r="F11" s="3">
        <v>4</v>
      </c>
      <c r="G11" s="45"/>
      <c r="H11" s="45" t="str">
        <f t="shared" si="0"/>
        <v>Sí</v>
      </c>
      <c r="I11" s="45" t="str">
        <f t="shared" si="1"/>
        <v>Sí</v>
      </c>
      <c r="J11" s="45"/>
      <c r="K11" s="3">
        <f t="shared" si="3"/>
        <v>0</v>
      </c>
      <c r="L11" s="3">
        <f t="shared" si="4"/>
        <v>0</v>
      </c>
      <c r="M11" s="3">
        <f t="shared" si="5"/>
        <v>0</v>
      </c>
      <c r="N11" s="3">
        <f t="shared" si="6"/>
        <v>0</v>
      </c>
      <c r="O11" s="3">
        <f t="shared" si="2"/>
        <v>0</v>
      </c>
      <c r="P11" s="3">
        <f t="shared" si="7"/>
        <v>4</v>
      </c>
      <c r="Q11" s="3">
        <f t="shared" si="8"/>
        <v>0</v>
      </c>
      <c r="R11" s="3">
        <f t="shared" si="9"/>
        <v>0</v>
      </c>
      <c r="S11" s="3">
        <f t="shared" si="10"/>
        <v>0</v>
      </c>
    </row>
    <row r="12" spans="1:19" s="17" customFormat="1" ht="51" customHeight="1" x14ac:dyDescent="0.3">
      <c r="A12" s="4" t="s">
        <v>399</v>
      </c>
      <c r="B12" s="4" t="s">
        <v>424</v>
      </c>
      <c r="C12" s="4" t="s">
        <v>425</v>
      </c>
      <c r="D12" s="4" t="s">
        <v>426</v>
      </c>
      <c r="E12" s="3" t="s">
        <v>76</v>
      </c>
      <c r="F12" s="3">
        <v>4</v>
      </c>
      <c r="G12" s="45"/>
      <c r="H12" s="45" t="str">
        <f t="shared" si="0"/>
        <v/>
      </c>
      <c r="I12" s="45" t="str">
        <f t="shared" si="1"/>
        <v/>
      </c>
      <c r="J12" s="45"/>
      <c r="K12" s="3">
        <f t="shared" si="3"/>
        <v>0</v>
      </c>
      <c r="L12" s="3">
        <f t="shared" si="4"/>
        <v>0</v>
      </c>
      <c r="M12" s="3">
        <f t="shared" si="5"/>
        <v>0</v>
      </c>
      <c r="N12" s="3">
        <f t="shared" si="6"/>
        <v>0</v>
      </c>
      <c r="O12" s="3">
        <f t="shared" si="2"/>
        <v>0</v>
      </c>
      <c r="P12" s="3">
        <f t="shared" si="7"/>
        <v>0</v>
      </c>
      <c r="Q12" s="3">
        <f t="shared" si="8"/>
        <v>0</v>
      </c>
      <c r="R12" s="3">
        <f t="shared" si="9"/>
        <v>4</v>
      </c>
      <c r="S12" s="3">
        <f t="shared" si="10"/>
        <v>0</v>
      </c>
    </row>
    <row r="13" spans="1:19" s="17" customFormat="1" ht="48" customHeight="1" x14ac:dyDescent="0.3">
      <c r="A13" s="4" t="s">
        <v>394</v>
      </c>
      <c r="B13" s="4" t="s">
        <v>427</v>
      </c>
      <c r="C13" s="4" t="s">
        <v>428</v>
      </c>
      <c r="D13" s="4" t="s">
        <v>429</v>
      </c>
      <c r="E13" s="3" t="s">
        <v>86</v>
      </c>
      <c r="F13" s="3">
        <v>5</v>
      </c>
      <c r="G13" s="45"/>
      <c r="H13" s="45" t="str">
        <f t="shared" si="0"/>
        <v/>
      </c>
      <c r="I13" s="45" t="str">
        <f t="shared" si="1"/>
        <v>Sí</v>
      </c>
      <c r="J13" s="45"/>
      <c r="K13" s="3">
        <f t="shared" si="3"/>
        <v>0</v>
      </c>
      <c r="L13" s="3">
        <f t="shared" si="4"/>
        <v>0</v>
      </c>
      <c r="M13" s="3">
        <f t="shared" si="5"/>
        <v>0</v>
      </c>
      <c r="N13" s="3">
        <f t="shared" si="6"/>
        <v>0</v>
      </c>
      <c r="O13" s="3">
        <f t="shared" si="2"/>
        <v>0</v>
      </c>
      <c r="P13" s="3">
        <f t="shared" si="7"/>
        <v>0</v>
      </c>
      <c r="Q13" s="3">
        <f t="shared" si="8"/>
        <v>5</v>
      </c>
      <c r="R13" s="3">
        <f t="shared" si="9"/>
        <v>0</v>
      </c>
      <c r="S13" s="3">
        <f t="shared" si="10"/>
        <v>0</v>
      </c>
    </row>
    <row r="14" spans="1:19" s="17" customFormat="1" ht="31.5" customHeight="1" x14ac:dyDescent="0.3">
      <c r="A14" s="4" t="s">
        <v>399</v>
      </c>
      <c r="B14" s="4" t="s">
        <v>430</v>
      </c>
      <c r="C14" s="4" t="s">
        <v>431</v>
      </c>
      <c r="D14" s="4" t="s">
        <v>432</v>
      </c>
      <c r="E14" s="3" t="s">
        <v>76</v>
      </c>
      <c r="F14" s="3">
        <v>4</v>
      </c>
      <c r="G14" s="45"/>
      <c r="H14" s="45" t="str">
        <f t="shared" si="0"/>
        <v/>
      </c>
      <c r="I14" s="45" t="str">
        <f t="shared" si="1"/>
        <v/>
      </c>
      <c r="J14" s="45"/>
      <c r="K14" s="3">
        <f t="shared" si="3"/>
        <v>0</v>
      </c>
      <c r="L14" s="3">
        <f t="shared" si="4"/>
        <v>0</v>
      </c>
      <c r="M14" s="3">
        <f t="shared" si="5"/>
        <v>0</v>
      </c>
      <c r="N14" s="3">
        <f t="shared" si="6"/>
        <v>0</v>
      </c>
      <c r="O14" s="3">
        <f t="shared" si="2"/>
        <v>0</v>
      </c>
      <c r="P14" s="3">
        <f t="shared" si="7"/>
        <v>0</v>
      </c>
      <c r="Q14" s="3">
        <f t="shared" si="8"/>
        <v>0</v>
      </c>
      <c r="R14" s="3">
        <f t="shared" si="9"/>
        <v>4</v>
      </c>
      <c r="S14" s="3">
        <f t="shared" si="10"/>
        <v>0</v>
      </c>
    </row>
    <row r="15" spans="1:19" s="17" customFormat="1" ht="44.25" customHeight="1" x14ac:dyDescent="0.3">
      <c r="A15" s="4" t="s">
        <v>399</v>
      </c>
      <c r="B15" s="4" t="s">
        <v>433</v>
      </c>
      <c r="C15" s="4" t="s">
        <v>434</v>
      </c>
      <c r="D15" s="4" t="s">
        <v>435</v>
      </c>
      <c r="E15" s="3" t="s">
        <v>76</v>
      </c>
      <c r="F15" s="3">
        <v>4</v>
      </c>
      <c r="G15" s="45"/>
      <c r="H15" s="45" t="str">
        <f t="shared" si="0"/>
        <v/>
      </c>
      <c r="I15" s="45" t="str">
        <f t="shared" si="1"/>
        <v/>
      </c>
      <c r="J15" s="45"/>
      <c r="K15" s="3">
        <f t="shared" si="3"/>
        <v>0</v>
      </c>
      <c r="L15" s="3">
        <f t="shared" si="4"/>
        <v>0</v>
      </c>
      <c r="M15" s="3">
        <f t="shared" si="5"/>
        <v>0</v>
      </c>
      <c r="N15" s="3">
        <f t="shared" si="6"/>
        <v>0</v>
      </c>
      <c r="O15" s="3">
        <f t="shared" si="2"/>
        <v>0</v>
      </c>
      <c r="P15" s="3">
        <f t="shared" si="7"/>
        <v>0</v>
      </c>
      <c r="Q15" s="3">
        <f t="shared" si="8"/>
        <v>0</v>
      </c>
      <c r="R15" s="3">
        <f t="shared" si="9"/>
        <v>4</v>
      </c>
      <c r="S15" s="3">
        <f t="shared" si="10"/>
        <v>0</v>
      </c>
    </row>
    <row r="16" spans="1:19" s="17" customFormat="1" ht="40.5" customHeight="1" x14ac:dyDescent="0.3">
      <c r="A16" s="4" t="s">
        <v>399</v>
      </c>
      <c r="B16" s="4" t="s">
        <v>436</v>
      </c>
      <c r="C16" s="4" t="s">
        <v>437</v>
      </c>
      <c r="D16" s="4" t="s">
        <v>438</v>
      </c>
      <c r="E16" s="3" t="s">
        <v>76</v>
      </c>
      <c r="F16" s="3">
        <v>5</v>
      </c>
      <c r="G16" s="45"/>
      <c r="H16" s="45" t="str">
        <f t="shared" si="0"/>
        <v/>
      </c>
      <c r="I16" s="45" t="str">
        <f t="shared" si="1"/>
        <v/>
      </c>
      <c r="J16" s="45"/>
      <c r="K16" s="3">
        <f t="shared" si="3"/>
        <v>0</v>
      </c>
      <c r="L16" s="3">
        <f t="shared" si="4"/>
        <v>0</v>
      </c>
      <c r="M16" s="3">
        <f t="shared" si="5"/>
        <v>0</v>
      </c>
      <c r="N16" s="3">
        <f t="shared" si="6"/>
        <v>0</v>
      </c>
      <c r="O16" s="3">
        <f t="shared" si="2"/>
        <v>0</v>
      </c>
      <c r="P16" s="3">
        <f t="shared" si="7"/>
        <v>0</v>
      </c>
      <c r="Q16" s="3">
        <f t="shared" si="8"/>
        <v>0</v>
      </c>
      <c r="R16" s="3">
        <f t="shared" si="9"/>
        <v>5</v>
      </c>
      <c r="S16" s="3">
        <f t="shared" si="10"/>
        <v>0</v>
      </c>
    </row>
    <row r="17" spans="1:19" s="17" customFormat="1" ht="65.25" customHeight="1" x14ac:dyDescent="0.3">
      <c r="A17" s="4" t="s">
        <v>399</v>
      </c>
      <c r="B17" s="4" t="s">
        <v>439</v>
      </c>
      <c r="C17" s="4" t="s">
        <v>440</v>
      </c>
      <c r="D17" s="4" t="s">
        <v>441</v>
      </c>
      <c r="E17" s="3" t="s">
        <v>76</v>
      </c>
      <c r="F17" s="3">
        <v>4</v>
      </c>
      <c r="G17" s="45"/>
      <c r="H17" s="45" t="str">
        <f t="shared" si="0"/>
        <v/>
      </c>
      <c r="I17" s="45" t="str">
        <f t="shared" si="1"/>
        <v/>
      </c>
      <c r="J17" s="45"/>
      <c r="K17" s="3">
        <f t="shared" si="3"/>
        <v>0</v>
      </c>
      <c r="L17" s="3">
        <f t="shared" si="4"/>
        <v>0</v>
      </c>
      <c r="M17" s="3">
        <f t="shared" si="5"/>
        <v>0</v>
      </c>
      <c r="N17" s="3">
        <f t="shared" si="6"/>
        <v>0</v>
      </c>
      <c r="O17" s="3">
        <f t="shared" si="2"/>
        <v>0</v>
      </c>
      <c r="P17" s="3">
        <f t="shared" si="7"/>
        <v>0</v>
      </c>
      <c r="Q17" s="3">
        <f t="shared" si="8"/>
        <v>0</v>
      </c>
      <c r="R17" s="3">
        <f t="shared" si="9"/>
        <v>4</v>
      </c>
      <c r="S17" s="3">
        <f t="shared" si="10"/>
        <v>0</v>
      </c>
    </row>
    <row r="18" spans="1:19" s="17" customFormat="1" ht="50.25" customHeight="1" x14ac:dyDescent="0.3">
      <c r="A18" s="4" t="s">
        <v>399</v>
      </c>
      <c r="B18" s="4" t="s">
        <v>442</v>
      </c>
      <c r="C18" s="4" t="s">
        <v>443</v>
      </c>
      <c r="D18" s="23" t="s">
        <v>444</v>
      </c>
      <c r="E18" s="3" t="s">
        <v>76</v>
      </c>
      <c r="F18" s="3">
        <v>5</v>
      </c>
      <c r="G18" s="45"/>
      <c r="H18" s="45" t="str">
        <f t="shared" si="0"/>
        <v/>
      </c>
      <c r="I18" s="45" t="str">
        <f t="shared" si="1"/>
        <v/>
      </c>
      <c r="J18" s="45"/>
      <c r="K18" s="3">
        <f t="shared" si="3"/>
        <v>0</v>
      </c>
      <c r="L18" s="3">
        <f t="shared" si="4"/>
        <v>0</v>
      </c>
      <c r="M18" s="3">
        <f t="shared" si="5"/>
        <v>0</v>
      </c>
      <c r="N18" s="3">
        <f t="shared" si="6"/>
        <v>0</v>
      </c>
      <c r="O18" s="3">
        <f t="shared" si="2"/>
        <v>0</v>
      </c>
      <c r="P18" s="3">
        <f t="shared" si="7"/>
        <v>0</v>
      </c>
      <c r="Q18" s="3">
        <f t="shared" si="8"/>
        <v>0</v>
      </c>
      <c r="R18" s="3">
        <f t="shared" si="9"/>
        <v>5</v>
      </c>
      <c r="S18" s="3">
        <f t="shared" si="10"/>
        <v>0</v>
      </c>
    </row>
    <row r="19" spans="1:19" s="17" customFormat="1" x14ac:dyDescent="0.3">
      <c r="A19" s="10" t="s">
        <v>445</v>
      </c>
      <c r="B19" s="69" t="s">
        <v>446</v>
      </c>
      <c r="C19" s="75"/>
      <c r="D19" s="75"/>
      <c r="E19" s="18"/>
      <c r="F19" s="18"/>
      <c r="G19" s="47"/>
      <c r="H19" s="47"/>
      <c r="I19" s="47"/>
      <c r="J19" s="47"/>
      <c r="K19" s="47"/>
      <c r="L19" s="47"/>
      <c r="M19" s="47"/>
      <c r="N19" s="47"/>
      <c r="O19" s="18"/>
      <c r="P19" s="18"/>
      <c r="Q19" s="18"/>
      <c r="R19" s="18"/>
      <c r="S19" s="18"/>
    </row>
    <row r="20" spans="1:19" s="17" customFormat="1" ht="70.5" customHeight="1" x14ac:dyDescent="0.3">
      <c r="A20" s="4" t="s">
        <v>445</v>
      </c>
      <c r="B20" s="4" t="s">
        <v>447</v>
      </c>
      <c r="C20" s="4" t="s">
        <v>448</v>
      </c>
      <c r="D20" s="8" t="s">
        <v>449</v>
      </c>
      <c r="E20" s="3" t="s">
        <v>47</v>
      </c>
      <c r="F20" s="3">
        <v>5</v>
      </c>
      <c r="G20" s="45"/>
      <c r="H20" s="45" t="str">
        <f t="shared" si="0"/>
        <v>Sí</v>
      </c>
      <c r="I20" s="45" t="str">
        <f t="shared" si="1"/>
        <v>Sí</v>
      </c>
      <c r="J20" s="45"/>
      <c r="K20" s="3">
        <f t="shared" ref="K20:K26" si="11">IF($H20="Sí",IF($E20="Nivel 2",$F20,0), 0)</f>
        <v>0</v>
      </c>
      <c r="L20" s="3">
        <f t="shared" ref="L20:L26" si="12">IF($H20="Sí",IF($E20="Nivel 3",$F20,0), 0)</f>
        <v>0</v>
      </c>
      <c r="M20" s="3">
        <f t="shared" ref="M20:M26" si="13">IF($H20="Sí",IF($E20="Nivel 4",$F20,0), 0)</f>
        <v>0</v>
      </c>
      <c r="N20" s="3">
        <f t="shared" ref="N20:N26" si="14">IF($I20="Sí",IF($E20="Nivel 3",$F20,0), 0)</f>
        <v>0</v>
      </c>
      <c r="O20" s="3">
        <f t="shared" si="2"/>
        <v>0</v>
      </c>
      <c r="P20" s="3">
        <f t="shared" si="7"/>
        <v>5</v>
      </c>
      <c r="Q20" s="3">
        <f t="shared" si="8"/>
        <v>0</v>
      </c>
      <c r="R20" s="3">
        <f t="shared" si="9"/>
        <v>0</v>
      </c>
      <c r="S20" s="3">
        <f t="shared" si="10"/>
        <v>0</v>
      </c>
    </row>
    <row r="21" spans="1:19" s="17" customFormat="1" ht="70.5" customHeight="1" x14ac:dyDescent="0.3">
      <c r="A21" s="4" t="s">
        <v>445</v>
      </c>
      <c r="B21" s="4" t="s">
        <v>450</v>
      </c>
      <c r="C21" s="4" t="s">
        <v>451</v>
      </c>
      <c r="D21" s="8" t="s">
        <v>452</v>
      </c>
      <c r="E21" s="3" t="s">
        <v>47</v>
      </c>
      <c r="F21" s="3">
        <v>5</v>
      </c>
      <c r="G21" s="45"/>
      <c r="H21" s="45" t="str">
        <f t="shared" si="0"/>
        <v>Sí</v>
      </c>
      <c r="I21" s="45" t="str">
        <f t="shared" si="1"/>
        <v>Sí</v>
      </c>
      <c r="J21" s="45"/>
      <c r="K21" s="3">
        <f t="shared" si="11"/>
        <v>0</v>
      </c>
      <c r="L21" s="3">
        <f t="shared" si="12"/>
        <v>0</v>
      </c>
      <c r="M21" s="3">
        <f t="shared" si="13"/>
        <v>0</v>
      </c>
      <c r="N21" s="3">
        <f t="shared" si="14"/>
        <v>0</v>
      </c>
      <c r="O21" s="3">
        <f t="shared" si="2"/>
        <v>0</v>
      </c>
      <c r="P21" s="3">
        <f t="shared" si="7"/>
        <v>5</v>
      </c>
      <c r="Q21" s="3">
        <f t="shared" si="8"/>
        <v>0</v>
      </c>
      <c r="R21" s="3">
        <f t="shared" si="9"/>
        <v>0</v>
      </c>
      <c r="S21" s="3">
        <f t="shared" si="10"/>
        <v>0</v>
      </c>
    </row>
    <row r="22" spans="1:19" s="17" customFormat="1" ht="70.5" customHeight="1" x14ac:dyDescent="0.3">
      <c r="A22" s="4" t="s">
        <v>445</v>
      </c>
      <c r="B22" s="4" t="s">
        <v>453</v>
      </c>
      <c r="C22" s="4" t="s">
        <v>454</v>
      </c>
      <c r="D22" s="8" t="s">
        <v>455</v>
      </c>
      <c r="E22" s="3" t="s">
        <v>86</v>
      </c>
      <c r="F22" s="3">
        <v>4</v>
      </c>
      <c r="G22" s="45"/>
      <c r="H22" s="45" t="str">
        <f t="shared" si="0"/>
        <v/>
      </c>
      <c r="I22" s="45" t="str">
        <f t="shared" si="1"/>
        <v>Sí</v>
      </c>
      <c r="J22" s="45"/>
      <c r="K22" s="3">
        <f t="shared" si="11"/>
        <v>0</v>
      </c>
      <c r="L22" s="3">
        <f t="shared" si="12"/>
        <v>0</v>
      </c>
      <c r="M22" s="3">
        <f t="shared" si="13"/>
        <v>0</v>
      </c>
      <c r="N22" s="3">
        <f t="shared" si="14"/>
        <v>0</v>
      </c>
      <c r="O22" s="3">
        <f t="shared" si="2"/>
        <v>0</v>
      </c>
      <c r="P22" s="3">
        <f t="shared" si="7"/>
        <v>0</v>
      </c>
      <c r="Q22" s="3">
        <f t="shared" si="8"/>
        <v>4</v>
      </c>
      <c r="R22" s="3">
        <f t="shared" si="9"/>
        <v>0</v>
      </c>
      <c r="S22" s="3">
        <f t="shared" si="10"/>
        <v>0</v>
      </c>
    </row>
    <row r="23" spans="1:19" s="17" customFormat="1" ht="78" x14ac:dyDescent="0.3">
      <c r="A23" s="4" t="s">
        <v>445</v>
      </c>
      <c r="B23" s="4" t="s">
        <v>456</v>
      </c>
      <c r="C23" s="4" t="s">
        <v>457</v>
      </c>
      <c r="D23" s="8" t="s">
        <v>458</v>
      </c>
      <c r="E23" s="3" t="s">
        <v>86</v>
      </c>
      <c r="F23" s="3">
        <v>4</v>
      </c>
      <c r="G23" s="45"/>
      <c r="H23" s="45" t="str">
        <f t="shared" si="0"/>
        <v/>
      </c>
      <c r="I23" s="45" t="str">
        <f t="shared" si="1"/>
        <v>Sí</v>
      </c>
      <c r="J23" s="45"/>
      <c r="K23" s="3">
        <f t="shared" si="11"/>
        <v>0</v>
      </c>
      <c r="L23" s="3">
        <f t="shared" si="12"/>
        <v>0</v>
      </c>
      <c r="M23" s="3">
        <f t="shared" si="13"/>
        <v>0</v>
      </c>
      <c r="N23" s="3">
        <f t="shared" si="14"/>
        <v>0</v>
      </c>
      <c r="O23" s="3">
        <f t="shared" si="2"/>
        <v>0</v>
      </c>
      <c r="P23" s="3">
        <f t="shared" si="7"/>
        <v>0</v>
      </c>
      <c r="Q23" s="3">
        <f t="shared" si="8"/>
        <v>4</v>
      </c>
      <c r="R23" s="3">
        <f t="shared" si="9"/>
        <v>0</v>
      </c>
      <c r="S23" s="3">
        <f t="shared" si="10"/>
        <v>0</v>
      </c>
    </row>
    <row r="24" spans="1:19" s="17" customFormat="1" ht="96" customHeight="1" x14ac:dyDescent="0.3">
      <c r="A24" s="4" t="s">
        <v>445</v>
      </c>
      <c r="B24" s="4" t="s">
        <v>459</v>
      </c>
      <c r="C24" s="4" t="s">
        <v>460</v>
      </c>
      <c r="D24" s="8" t="s">
        <v>461</v>
      </c>
      <c r="E24" s="3" t="s">
        <v>86</v>
      </c>
      <c r="F24" s="3">
        <v>5</v>
      </c>
      <c r="G24" s="45"/>
      <c r="H24" s="45" t="str">
        <f t="shared" si="0"/>
        <v/>
      </c>
      <c r="I24" s="45" t="str">
        <f t="shared" si="1"/>
        <v>Sí</v>
      </c>
      <c r="J24" s="45"/>
      <c r="K24" s="3">
        <f t="shared" si="11"/>
        <v>0</v>
      </c>
      <c r="L24" s="3">
        <f t="shared" si="12"/>
        <v>0</v>
      </c>
      <c r="M24" s="3">
        <f t="shared" si="13"/>
        <v>0</v>
      </c>
      <c r="N24" s="3">
        <f t="shared" si="14"/>
        <v>0</v>
      </c>
      <c r="O24" s="3">
        <f t="shared" si="2"/>
        <v>0</v>
      </c>
      <c r="P24" s="3">
        <f t="shared" si="7"/>
        <v>0</v>
      </c>
      <c r="Q24" s="3">
        <f t="shared" si="8"/>
        <v>5</v>
      </c>
      <c r="R24" s="3">
        <f t="shared" si="9"/>
        <v>0</v>
      </c>
      <c r="S24" s="3">
        <f t="shared" si="10"/>
        <v>0</v>
      </c>
    </row>
    <row r="25" spans="1:19" s="17" customFormat="1" ht="78" x14ac:dyDescent="0.3">
      <c r="A25" s="4" t="s">
        <v>445</v>
      </c>
      <c r="B25" s="4" t="s">
        <v>462</v>
      </c>
      <c r="C25" s="4" t="s">
        <v>463</v>
      </c>
      <c r="D25" s="8" t="s">
        <v>464</v>
      </c>
      <c r="E25" s="3" t="s">
        <v>86</v>
      </c>
      <c r="F25" s="3">
        <v>5</v>
      </c>
      <c r="G25" s="45"/>
      <c r="H25" s="45" t="str">
        <f t="shared" si="0"/>
        <v/>
      </c>
      <c r="I25" s="45" t="str">
        <f t="shared" si="1"/>
        <v>Sí</v>
      </c>
      <c r="J25" s="45"/>
      <c r="K25" s="3">
        <f t="shared" si="11"/>
        <v>0</v>
      </c>
      <c r="L25" s="3">
        <f t="shared" si="12"/>
        <v>0</v>
      </c>
      <c r="M25" s="3">
        <f t="shared" si="13"/>
        <v>0</v>
      </c>
      <c r="N25" s="3">
        <f t="shared" si="14"/>
        <v>0</v>
      </c>
      <c r="O25" s="3">
        <f t="shared" si="2"/>
        <v>0</v>
      </c>
      <c r="P25" s="3">
        <f t="shared" si="7"/>
        <v>0</v>
      </c>
      <c r="Q25" s="3">
        <f t="shared" si="8"/>
        <v>5</v>
      </c>
      <c r="R25" s="3">
        <f t="shared" si="9"/>
        <v>0</v>
      </c>
      <c r="S25" s="3">
        <f t="shared" si="10"/>
        <v>0</v>
      </c>
    </row>
    <row r="26" spans="1:19" s="17" customFormat="1" ht="100.2" customHeight="1" x14ac:dyDescent="0.3">
      <c r="A26" s="4" t="s">
        <v>445</v>
      </c>
      <c r="B26" s="4" t="s">
        <v>465</v>
      </c>
      <c r="C26" s="4" t="s">
        <v>466</v>
      </c>
      <c r="D26" s="8" t="s">
        <v>467</v>
      </c>
      <c r="E26" s="3" t="s">
        <v>86</v>
      </c>
      <c r="F26" s="3">
        <v>5</v>
      </c>
      <c r="G26" s="45"/>
      <c r="H26" s="45" t="str">
        <f t="shared" si="0"/>
        <v/>
      </c>
      <c r="I26" s="45" t="str">
        <f t="shared" si="1"/>
        <v>Sí</v>
      </c>
      <c r="J26" s="45"/>
      <c r="K26" s="3">
        <f t="shared" si="11"/>
        <v>0</v>
      </c>
      <c r="L26" s="3">
        <f t="shared" si="12"/>
        <v>0</v>
      </c>
      <c r="M26" s="3">
        <f t="shared" si="13"/>
        <v>0</v>
      </c>
      <c r="N26" s="3">
        <f t="shared" si="14"/>
        <v>0</v>
      </c>
      <c r="O26" s="3">
        <f t="shared" si="2"/>
        <v>0</v>
      </c>
      <c r="P26" s="3">
        <f t="shared" si="7"/>
        <v>0</v>
      </c>
      <c r="Q26" s="3">
        <f t="shared" si="8"/>
        <v>5</v>
      </c>
      <c r="R26" s="3">
        <f t="shared" si="9"/>
        <v>0</v>
      </c>
      <c r="S26" s="3">
        <f t="shared" si="10"/>
        <v>0</v>
      </c>
    </row>
    <row r="27" spans="1:19" s="17" customFormat="1" ht="15" customHeight="1" x14ac:dyDescent="0.3">
      <c r="A27" s="10" t="s">
        <v>468</v>
      </c>
      <c r="B27" s="69" t="s">
        <v>469</v>
      </c>
      <c r="C27" s="75"/>
      <c r="D27" s="75"/>
      <c r="E27" s="18"/>
      <c r="F27" s="18"/>
      <c r="G27" s="47"/>
      <c r="H27" s="47"/>
      <c r="I27" s="47"/>
      <c r="J27" s="47"/>
      <c r="K27" s="47"/>
      <c r="L27" s="47"/>
      <c r="M27" s="47"/>
      <c r="N27" s="47"/>
      <c r="O27" s="18"/>
      <c r="P27" s="18"/>
      <c r="Q27" s="18"/>
      <c r="R27" s="18"/>
      <c r="S27" s="18"/>
    </row>
    <row r="28" spans="1:19" s="17" customFormat="1" ht="49.5" customHeight="1" x14ac:dyDescent="0.3">
      <c r="A28" s="4" t="s">
        <v>468</v>
      </c>
      <c r="B28" s="4" t="s">
        <v>470</v>
      </c>
      <c r="C28" s="4" t="s">
        <v>471</v>
      </c>
      <c r="D28" s="4" t="s">
        <v>472</v>
      </c>
      <c r="E28" s="3" t="s">
        <v>86</v>
      </c>
      <c r="F28" s="3">
        <v>5</v>
      </c>
      <c r="G28" s="45"/>
      <c r="H28" s="45" t="str">
        <f t="shared" si="0"/>
        <v/>
      </c>
      <c r="I28" s="45" t="str">
        <f t="shared" si="1"/>
        <v>Sí</v>
      </c>
      <c r="J28" s="45"/>
      <c r="K28" s="3">
        <f t="shared" ref="K28:K44" si="15">IF($H28="Sí",IF($E28="Nivel 2",$F28,0), 0)</f>
        <v>0</v>
      </c>
      <c r="L28" s="3">
        <f t="shared" ref="L28:L44" si="16">IF($H28="Sí",IF($E28="Nivel 3",$F28,0), 0)</f>
        <v>0</v>
      </c>
      <c r="M28" s="3">
        <f t="shared" ref="M28:M44" si="17">IF($H28="Sí",IF($E28="Nivel 4",$F28,0), 0)</f>
        <v>0</v>
      </c>
      <c r="N28" s="3">
        <f t="shared" ref="N28:N44" si="18">IF($I28="Sí",IF($E28="Nivel 3",$F28,0), 0)</f>
        <v>0</v>
      </c>
      <c r="O28" s="3">
        <f t="shared" si="2"/>
        <v>0</v>
      </c>
      <c r="P28" s="3">
        <f t="shared" si="7"/>
        <v>0</v>
      </c>
      <c r="Q28" s="3">
        <f t="shared" si="8"/>
        <v>5</v>
      </c>
      <c r="R28" s="3">
        <f t="shared" si="9"/>
        <v>0</v>
      </c>
      <c r="S28" s="3">
        <f t="shared" si="10"/>
        <v>0</v>
      </c>
    </row>
    <row r="29" spans="1:19" s="17" customFormat="1" ht="49.5" customHeight="1" x14ac:dyDescent="0.3">
      <c r="A29" s="4" t="s">
        <v>468</v>
      </c>
      <c r="B29" s="4" t="s">
        <v>473</v>
      </c>
      <c r="C29" s="4" t="s">
        <v>474</v>
      </c>
      <c r="D29" s="4" t="s">
        <v>475</v>
      </c>
      <c r="E29" s="3" t="s">
        <v>86</v>
      </c>
      <c r="F29" s="3">
        <v>5</v>
      </c>
      <c r="G29" s="45"/>
      <c r="H29" s="45" t="str">
        <f t="shared" si="0"/>
        <v/>
      </c>
      <c r="I29" s="45" t="str">
        <f t="shared" si="1"/>
        <v>Sí</v>
      </c>
      <c r="J29" s="45"/>
      <c r="K29" s="3">
        <f t="shared" si="15"/>
        <v>0</v>
      </c>
      <c r="L29" s="3">
        <f t="shared" si="16"/>
        <v>0</v>
      </c>
      <c r="M29" s="3">
        <f t="shared" si="17"/>
        <v>0</v>
      </c>
      <c r="N29" s="3">
        <f t="shared" si="18"/>
        <v>0</v>
      </c>
      <c r="O29" s="3">
        <f t="shared" si="2"/>
        <v>0</v>
      </c>
      <c r="P29" s="3">
        <f t="shared" si="7"/>
        <v>0</v>
      </c>
      <c r="Q29" s="3">
        <f t="shared" si="8"/>
        <v>5</v>
      </c>
      <c r="R29" s="3">
        <f t="shared" si="9"/>
        <v>0</v>
      </c>
      <c r="S29" s="3">
        <f t="shared" si="10"/>
        <v>0</v>
      </c>
    </row>
    <row r="30" spans="1:19" s="17" customFormat="1" ht="81.75" customHeight="1" x14ac:dyDescent="0.3">
      <c r="A30" s="4" t="s">
        <v>468</v>
      </c>
      <c r="B30" s="4" t="s">
        <v>476</v>
      </c>
      <c r="C30" s="4" t="s">
        <v>477</v>
      </c>
      <c r="D30" s="4" t="s">
        <v>478</v>
      </c>
      <c r="E30" s="3" t="s">
        <v>47</v>
      </c>
      <c r="F30" s="3">
        <v>5</v>
      </c>
      <c r="G30" s="45"/>
      <c r="H30" s="45" t="str">
        <f t="shared" si="0"/>
        <v>Sí</v>
      </c>
      <c r="I30" s="45" t="str">
        <f t="shared" si="1"/>
        <v>Sí</v>
      </c>
      <c r="J30" s="45"/>
      <c r="K30" s="3">
        <f t="shared" si="15"/>
        <v>0</v>
      </c>
      <c r="L30" s="3">
        <f t="shared" si="16"/>
        <v>0</v>
      </c>
      <c r="M30" s="3">
        <f t="shared" si="17"/>
        <v>0</v>
      </c>
      <c r="N30" s="3">
        <f t="shared" si="18"/>
        <v>0</v>
      </c>
      <c r="O30" s="3">
        <f t="shared" si="2"/>
        <v>0</v>
      </c>
      <c r="P30" s="3">
        <f t="shared" si="7"/>
        <v>5</v>
      </c>
      <c r="Q30" s="3">
        <f t="shared" si="8"/>
        <v>0</v>
      </c>
      <c r="R30" s="3">
        <f t="shared" si="9"/>
        <v>0</v>
      </c>
      <c r="S30" s="3">
        <f t="shared" si="10"/>
        <v>0</v>
      </c>
    </row>
    <row r="31" spans="1:19" s="17" customFormat="1" ht="33.75" customHeight="1" x14ac:dyDescent="0.3">
      <c r="A31" s="4" t="s">
        <v>468</v>
      </c>
      <c r="B31" s="4" t="s">
        <v>479</v>
      </c>
      <c r="C31" s="24" t="s">
        <v>480</v>
      </c>
      <c r="D31" s="24" t="s">
        <v>481</v>
      </c>
      <c r="E31" s="3" t="s">
        <v>86</v>
      </c>
      <c r="F31" s="3">
        <v>5</v>
      </c>
      <c r="G31" s="45"/>
      <c r="H31" s="45" t="str">
        <f t="shared" si="0"/>
        <v/>
      </c>
      <c r="I31" s="45" t="str">
        <f t="shared" si="1"/>
        <v>Sí</v>
      </c>
      <c r="J31" s="45"/>
      <c r="K31" s="3">
        <f t="shared" si="15"/>
        <v>0</v>
      </c>
      <c r="L31" s="3">
        <f t="shared" si="16"/>
        <v>0</v>
      </c>
      <c r="M31" s="3">
        <f t="shared" si="17"/>
        <v>0</v>
      </c>
      <c r="N31" s="3">
        <f t="shared" si="18"/>
        <v>0</v>
      </c>
      <c r="O31" s="3">
        <f t="shared" si="2"/>
        <v>0</v>
      </c>
      <c r="P31" s="3">
        <f t="shared" si="7"/>
        <v>0</v>
      </c>
      <c r="Q31" s="3">
        <f t="shared" si="8"/>
        <v>5</v>
      </c>
      <c r="R31" s="3">
        <f t="shared" si="9"/>
        <v>0</v>
      </c>
      <c r="S31" s="3">
        <f t="shared" si="10"/>
        <v>0</v>
      </c>
    </row>
    <row r="32" spans="1:19" s="17" customFormat="1" ht="35.25" customHeight="1" x14ac:dyDescent="0.3">
      <c r="A32" s="4" t="s">
        <v>468</v>
      </c>
      <c r="B32" s="4" t="s">
        <v>482</v>
      </c>
      <c r="C32" s="4" t="s">
        <v>483</v>
      </c>
      <c r="D32" s="4" t="s">
        <v>484</v>
      </c>
      <c r="E32" s="3" t="s">
        <v>86</v>
      </c>
      <c r="F32" s="3">
        <v>5</v>
      </c>
      <c r="G32" s="45"/>
      <c r="H32" s="45" t="str">
        <f t="shared" si="0"/>
        <v/>
      </c>
      <c r="I32" s="45" t="str">
        <f t="shared" si="1"/>
        <v>Sí</v>
      </c>
      <c r="J32" s="45"/>
      <c r="K32" s="3">
        <f t="shared" si="15"/>
        <v>0</v>
      </c>
      <c r="L32" s="3">
        <f t="shared" si="16"/>
        <v>0</v>
      </c>
      <c r="M32" s="3">
        <f t="shared" si="17"/>
        <v>0</v>
      </c>
      <c r="N32" s="3">
        <f t="shared" si="18"/>
        <v>0</v>
      </c>
      <c r="O32" s="3">
        <f t="shared" si="2"/>
        <v>0</v>
      </c>
      <c r="P32" s="3">
        <f t="shared" si="7"/>
        <v>0</v>
      </c>
      <c r="Q32" s="3">
        <f t="shared" si="8"/>
        <v>5</v>
      </c>
      <c r="R32" s="3">
        <f t="shared" si="9"/>
        <v>0</v>
      </c>
      <c r="S32" s="3">
        <f t="shared" si="10"/>
        <v>0</v>
      </c>
    </row>
    <row r="33" spans="1:19" s="17" customFormat="1" ht="63.75" customHeight="1" x14ac:dyDescent="0.3">
      <c r="A33" s="4" t="s">
        <v>468</v>
      </c>
      <c r="B33" s="4" t="s">
        <v>485</v>
      </c>
      <c r="C33" s="4" t="s">
        <v>486</v>
      </c>
      <c r="D33" s="4" t="s">
        <v>487</v>
      </c>
      <c r="E33" s="3" t="s">
        <v>47</v>
      </c>
      <c r="F33" s="3">
        <v>5</v>
      </c>
      <c r="G33" s="45"/>
      <c r="H33" s="45" t="str">
        <f t="shared" si="0"/>
        <v>Sí</v>
      </c>
      <c r="I33" s="45" t="str">
        <f t="shared" si="1"/>
        <v>Sí</v>
      </c>
      <c r="J33" s="45"/>
      <c r="K33" s="3">
        <f t="shared" si="15"/>
        <v>0</v>
      </c>
      <c r="L33" s="3">
        <f t="shared" si="16"/>
        <v>0</v>
      </c>
      <c r="M33" s="3">
        <f t="shared" si="17"/>
        <v>0</v>
      </c>
      <c r="N33" s="3">
        <f t="shared" si="18"/>
        <v>0</v>
      </c>
      <c r="O33" s="3">
        <f t="shared" si="2"/>
        <v>0</v>
      </c>
      <c r="P33" s="3">
        <f t="shared" si="7"/>
        <v>5</v>
      </c>
      <c r="Q33" s="3">
        <f t="shared" si="8"/>
        <v>0</v>
      </c>
      <c r="R33" s="3">
        <f t="shared" si="9"/>
        <v>0</v>
      </c>
      <c r="S33" s="3">
        <f t="shared" si="10"/>
        <v>0</v>
      </c>
    </row>
    <row r="34" spans="1:19" s="17" customFormat="1" ht="31.2" x14ac:dyDescent="0.3">
      <c r="A34" s="4" t="s">
        <v>468</v>
      </c>
      <c r="B34" s="4" t="s">
        <v>488</v>
      </c>
      <c r="C34" s="4" t="s">
        <v>489</v>
      </c>
      <c r="D34" s="4" t="s">
        <v>490</v>
      </c>
      <c r="E34" s="3" t="s">
        <v>47</v>
      </c>
      <c r="F34" s="3">
        <v>5</v>
      </c>
      <c r="G34" s="45"/>
      <c r="H34" s="45" t="str">
        <f t="shared" si="0"/>
        <v>Sí</v>
      </c>
      <c r="I34" s="45" t="str">
        <f t="shared" si="1"/>
        <v>Sí</v>
      </c>
      <c r="J34" s="45"/>
      <c r="K34" s="3">
        <f t="shared" si="15"/>
        <v>0</v>
      </c>
      <c r="L34" s="3">
        <f t="shared" si="16"/>
        <v>0</v>
      </c>
      <c r="M34" s="3">
        <f t="shared" si="17"/>
        <v>0</v>
      </c>
      <c r="N34" s="3">
        <f t="shared" si="18"/>
        <v>0</v>
      </c>
      <c r="O34" s="3">
        <f t="shared" si="2"/>
        <v>0</v>
      </c>
      <c r="P34" s="3">
        <f t="shared" si="7"/>
        <v>5</v>
      </c>
      <c r="Q34" s="3">
        <f t="shared" si="8"/>
        <v>0</v>
      </c>
      <c r="R34" s="3">
        <f t="shared" si="9"/>
        <v>0</v>
      </c>
      <c r="S34" s="3">
        <f t="shared" si="10"/>
        <v>0</v>
      </c>
    </row>
    <row r="35" spans="1:19" s="17" customFormat="1" ht="31.2" x14ac:dyDescent="0.3">
      <c r="A35" s="4" t="s">
        <v>468</v>
      </c>
      <c r="B35" s="4" t="s">
        <v>491</v>
      </c>
      <c r="C35" s="4" t="s">
        <v>492</v>
      </c>
      <c r="D35" s="4" t="s">
        <v>493</v>
      </c>
      <c r="E35" s="3" t="s">
        <v>47</v>
      </c>
      <c r="F35" s="3">
        <v>5</v>
      </c>
      <c r="G35" s="45"/>
      <c r="H35" s="45" t="str">
        <f t="shared" si="0"/>
        <v>Sí</v>
      </c>
      <c r="I35" s="45" t="str">
        <f t="shared" si="1"/>
        <v>Sí</v>
      </c>
      <c r="J35" s="45"/>
      <c r="K35" s="3">
        <f t="shared" si="15"/>
        <v>0</v>
      </c>
      <c r="L35" s="3">
        <f t="shared" si="16"/>
        <v>0</v>
      </c>
      <c r="M35" s="3">
        <f t="shared" si="17"/>
        <v>0</v>
      </c>
      <c r="N35" s="3">
        <f t="shared" si="18"/>
        <v>0</v>
      </c>
      <c r="O35" s="3">
        <f t="shared" si="2"/>
        <v>0</v>
      </c>
      <c r="P35" s="3">
        <f t="shared" si="7"/>
        <v>5</v>
      </c>
      <c r="Q35" s="3">
        <f t="shared" si="8"/>
        <v>0</v>
      </c>
      <c r="R35" s="3">
        <f t="shared" si="9"/>
        <v>0</v>
      </c>
      <c r="S35" s="3">
        <f t="shared" si="10"/>
        <v>0</v>
      </c>
    </row>
    <row r="36" spans="1:19" s="17" customFormat="1" ht="31.2" x14ac:dyDescent="0.3">
      <c r="A36" s="4" t="s">
        <v>468</v>
      </c>
      <c r="B36" s="4" t="s">
        <v>494</v>
      </c>
      <c r="C36" s="4" t="s">
        <v>495</v>
      </c>
      <c r="D36" s="4" t="s">
        <v>496</v>
      </c>
      <c r="E36" s="3" t="s">
        <v>47</v>
      </c>
      <c r="F36" s="3">
        <v>5</v>
      </c>
      <c r="G36" s="45"/>
      <c r="H36" s="45" t="str">
        <f t="shared" si="0"/>
        <v>Sí</v>
      </c>
      <c r="I36" s="45" t="str">
        <f t="shared" si="1"/>
        <v>Sí</v>
      </c>
      <c r="J36" s="45"/>
      <c r="K36" s="3">
        <f t="shared" si="15"/>
        <v>0</v>
      </c>
      <c r="L36" s="3">
        <f t="shared" si="16"/>
        <v>0</v>
      </c>
      <c r="M36" s="3">
        <f t="shared" si="17"/>
        <v>0</v>
      </c>
      <c r="N36" s="3">
        <f t="shared" si="18"/>
        <v>0</v>
      </c>
      <c r="O36" s="3">
        <f t="shared" si="2"/>
        <v>0</v>
      </c>
      <c r="P36" s="3">
        <f t="shared" si="7"/>
        <v>5</v>
      </c>
      <c r="Q36" s="3">
        <f t="shared" si="8"/>
        <v>0</v>
      </c>
      <c r="R36" s="3">
        <f t="shared" si="9"/>
        <v>0</v>
      </c>
      <c r="S36" s="3">
        <f t="shared" si="10"/>
        <v>0</v>
      </c>
    </row>
    <row r="37" spans="1:19" s="17" customFormat="1" ht="48.6" customHeight="1" x14ac:dyDescent="0.3">
      <c r="A37" s="4" t="s">
        <v>468</v>
      </c>
      <c r="B37" s="4" t="s">
        <v>497</v>
      </c>
      <c r="C37" s="4" t="s">
        <v>498</v>
      </c>
      <c r="D37" s="4" t="s">
        <v>499</v>
      </c>
      <c r="E37" s="3" t="s">
        <v>47</v>
      </c>
      <c r="F37" s="3">
        <v>5</v>
      </c>
      <c r="G37" s="45"/>
      <c r="H37" s="45" t="str">
        <f t="shared" si="0"/>
        <v>Sí</v>
      </c>
      <c r="I37" s="45" t="str">
        <f t="shared" si="1"/>
        <v>Sí</v>
      </c>
      <c r="J37" s="45"/>
      <c r="K37" s="3">
        <f t="shared" si="15"/>
        <v>0</v>
      </c>
      <c r="L37" s="3">
        <f t="shared" si="16"/>
        <v>0</v>
      </c>
      <c r="M37" s="3">
        <f t="shared" si="17"/>
        <v>0</v>
      </c>
      <c r="N37" s="3">
        <f t="shared" si="18"/>
        <v>0</v>
      </c>
      <c r="O37" s="3">
        <f t="shared" si="2"/>
        <v>0</v>
      </c>
      <c r="P37" s="3">
        <f t="shared" si="7"/>
        <v>5</v>
      </c>
      <c r="Q37" s="3">
        <f t="shared" si="8"/>
        <v>0</v>
      </c>
      <c r="R37" s="3">
        <f t="shared" si="9"/>
        <v>0</v>
      </c>
      <c r="S37" s="3">
        <f t="shared" si="10"/>
        <v>0</v>
      </c>
    </row>
    <row r="38" spans="1:19" s="17" customFormat="1" ht="78" x14ac:dyDescent="0.3">
      <c r="A38" s="4" t="s">
        <v>468</v>
      </c>
      <c r="B38" s="4" t="s">
        <v>500</v>
      </c>
      <c r="C38" s="4" t="s">
        <v>501</v>
      </c>
      <c r="D38" s="4" t="s">
        <v>502</v>
      </c>
      <c r="E38" s="3" t="s">
        <v>47</v>
      </c>
      <c r="F38" s="3">
        <v>5</v>
      </c>
      <c r="G38" s="45"/>
      <c r="H38" s="45" t="str">
        <f t="shared" si="0"/>
        <v>Sí</v>
      </c>
      <c r="I38" s="45" t="str">
        <f t="shared" si="1"/>
        <v>Sí</v>
      </c>
      <c r="J38" s="45"/>
      <c r="K38" s="3">
        <f t="shared" si="15"/>
        <v>0</v>
      </c>
      <c r="L38" s="3">
        <f t="shared" si="16"/>
        <v>0</v>
      </c>
      <c r="M38" s="3">
        <f t="shared" si="17"/>
        <v>0</v>
      </c>
      <c r="N38" s="3">
        <f t="shared" si="18"/>
        <v>0</v>
      </c>
      <c r="O38" s="3">
        <f t="shared" si="2"/>
        <v>0</v>
      </c>
      <c r="P38" s="3">
        <f t="shared" si="7"/>
        <v>5</v>
      </c>
      <c r="Q38" s="3">
        <f t="shared" si="8"/>
        <v>0</v>
      </c>
      <c r="R38" s="3">
        <f t="shared" si="9"/>
        <v>0</v>
      </c>
      <c r="S38" s="3">
        <f t="shared" si="10"/>
        <v>0</v>
      </c>
    </row>
    <row r="39" spans="1:19" s="17" customFormat="1" x14ac:dyDescent="0.3">
      <c r="A39" s="4" t="s">
        <v>468</v>
      </c>
      <c r="B39" s="4" t="s">
        <v>503</v>
      </c>
      <c r="C39" s="4" t="s">
        <v>504</v>
      </c>
      <c r="D39" s="4" t="s">
        <v>505</v>
      </c>
      <c r="E39" s="3" t="s">
        <v>47</v>
      </c>
      <c r="F39" s="3">
        <v>5</v>
      </c>
      <c r="G39" s="45"/>
      <c r="H39" s="45" t="str">
        <f t="shared" si="0"/>
        <v>Sí</v>
      </c>
      <c r="I39" s="45" t="str">
        <f t="shared" si="1"/>
        <v>Sí</v>
      </c>
      <c r="J39" s="45"/>
      <c r="K39" s="3">
        <f t="shared" si="15"/>
        <v>0</v>
      </c>
      <c r="L39" s="3">
        <f t="shared" si="16"/>
        <v>0</v>
      </c>
      <c r="M39" s="3">
        <f t="shared" si="17"/>
        <v>0</v>
      </c>
      <c r="N39" s="3">
        <f t="shared" si="18"/>
        <v>0</v>
      </c>
      <c r="O39" s="3">
        <f t="shared" si="2"/>
        <v>0</v>
      </c>
      <c r="P39" s="3">
        <f t="shared" si="7"/>
        <v>5</v>
      </c>
      <c r="Q39" s="3">
        <f t="shared" si="8"/>
        <v>0</v>
      </c>
      <c r="R39" s="3">
        <f t="shared" si="9"/>
        <v>0</v>
      </c>
      <c r="S39" s="3">
        <f t="shared" si="10"/>
        <v>0</v>
      </c>
    </row>
    <row r="40" spans="1:19" s="17" customFormat="1" ht="109.2" x14ac:dyDescent="0.3">
      <c r="A40" s="4" t="s">
        <v>468</v>
      </c>
      <c r="B40" s="4" t="s">
        <v>506</v>
      </c>
      <c r="C40" s="4" t="s">
        <v>507</v>
      </c>
      <c r="D40" s="4" t="s">
        <v>508</v>
      </c>
      <c r="E40" s="3" t="s">
        <v>47</v>
      </c>
      <c r="F40" s="3">
        <v>5</v>
      </c>
      <c r="G40" s="45"/>
      <c r="H40" s="45" t="str">
        <f t="shared" si="0"/>
        <v>Sí</v>
      </c>
      <c r="I40" s="45" t="str">
        <f t="shared" si="1"/>
        <v>Sí</v>
      </c>
      <c r="J40" s="45"/>
      <c r="K40" s="3">
        <f t="shared" si="15"/>
        <v>0</v>
      </c>
      <c r="L40" s="3">
        <f t="shared" si="16"/>
        <v>0</v>
      </c>
      <c r="M40" s="3">
        <f t="shared" si="17"/>
        <v>0</v>
      </c>
      <c r="N40" s="3">
        <f t="shared" si="18"/>
        <v>0</v>
      </c>
      <c r="O40" s="3">
        <f t="shared" si="2"/>
        <v>0</v>
      </c>
      <c r="P40" s="3">
        <f t="shared" si="7"/>
        <v>5</v>
      </c>
      <c r="Q40" s="3">
        <f t="shared" si="8"/>
        <v>0</v>
      </c>
      <c r="R40" s="3">
        <f t="shared" si="9"/>
        <v>0</v>
      </c>
      <c r="S40" s="3">
        <f t="shared" si="10"/>
        <v>0</v>
      </c>
    </row>
    <row r="41" spans="1:19" s="17" customFormat="1" ht="40.200000000000003" customHeight="1" x14ac:dyDescent="0.3">
      <c r="A41" s="4" t="s">
        <v>468</v>
      </c>
      <c r="B41" s="4" t="s">
        <v>509</v>
      </c>
      <c r="C41" s="4" t="s">
        <v>510</v>
      </c>
      <c r="D41" s="4" t="s">
        <v>511</v>
      </c>
      <c r="E41" s="3" t="s">
        <v>47</v>
      </c>
      <c r="F41" s="3">
        <v>5</v>
      </c>
      <c r="G41" s="45"/>
      <c r="H41" s="45" t="str">
        <f t="shared" si="0"/>
        <v>Sí</v>
      </c>
      <c r="I41" s="45" t="str">
        <f t="shared" si="1"/>
        <v>Sí</v>
      </c>
      <c r="J41" s="45"/>
      <c r="K41" s="3">
        <f t="shared" si="15"/>
        <v>0</v>
      </c>
      <c r="L41" s="3">
        <f t="shared" si="16"/>
        <v>0</v>
      </c>
      <c r="M41" s="3">
        <f t="shared" si="17"/>
        <v>0</v>
      </c>
      <c r="N41" s="3">
        <f t="shared" si="18"/>
        <v>0</v>
      </c>
      <c r="O41" s="3">
        <f t="shared" si="2"/>
        <v>0</v>
      </c>
      <c r="P41" s="3">
        <f t="shared" si="7"/>
        <v>5</v>
      </c>
      <c r="Q41" s="3">
        <f t="shared" si="8"/>
        <v>0</v>
      </c>
      <c r="R41" s="3">
        <f t="shared" si="9"/>
        <v>0</v>
      </c>
      <c r="S41" s="3">
        <f t="shared" si="10"/>
        <v>0</v>
      </c>
    </row>
    <row r="42" spans="1:19" s="17" customFormat="1" ht="38.25" customHeight="1" x14ac:dyDescent="0.3">
      <c r="A42" s="4" t="s">
        <v>468</v>
      </c>
      <c r="B42" s="4" t="s">
        <v>512</v>
      </c>
      <c r="C42" s="4" t="s">
        <v>513</v>
      </c>
      <c r="D42" s="4" t="s">
        <v>514</v>
      </c>
      <c r="E42" s="3" t="s">
        <v>86</v>
      </c>
      <c r="F42" s="3">
        <v>4</v>
      </c>
      <c r="G42" s="45"/>
      <c r="H42" s="45" t="str">
        <f t="shared" si="0"/>
        <v/>
      </c>
      <c r="I42" s="45" t="str">
        <f t="shared" si="1"/>
        <v>Sí</v>
      </c>
      <c r="J42" s="45"/>
      <c r="K42" s="3">
        <f t="shared" si="15"/>
        <v>0</v>
      </c>
      <c r="L42" s="3">
        <f t="shared" si="16"/>
        <v>0</v>
      </c>
      <c r="M42" s="3">
        <f t="shared" si="17"/>
        <v>0</v>
      </c>
      <c r="N42" s="3">
        <f t="shared" si="18"/>
        <v>0</v>
      </c>
      <c r="O42" s="3">
        <f t="shared" si="2"/>
        <v>0</v>
      </c>
      <c r="P42" s="3">
        <f t="shared" si="7"/>
        <v>0</v>
      </c>
      <c r="Q42" s="3">
        <f t="shared" si="8"/>
        <v>4</v>
      </c>
      <c r="R42" s="3">
        <f t="shared" si="9"/>
        <v>0</v>
      </c>
      <c r="S42" s="3">
        <f t="shared" si="10"/>
        <v>0</v>
      </c>
    </row>
    <row r="43" spans="1:19" s="17" customFormat="1" ht="33" customHeight="1" x14ac:dyDescent="0.3">
      <c r="A43" s="4" t="s">
        <v>468</v>
      </c>
      <c r="B43" s="4" t="s">
        <v>515</v>
      </c>
      <c r="C43" s="4" t="s">
        <v>516</v>
      </c>
      <c r="D43" s="4" t="s">
        <v>517</v>
      </c>
      <c r="E43" s="3" t="s">
        <v>86</v>
      </c>
      <c r="F43" s="3">
        <v>5</v>
      </c>
      <c r="G43" s="45"/>
      <c r="H43" s="45" t="str">
        <f t="shared" si="0"/>
        <v/>
      </c>
      <c r="I43" s="45" t="str">
        <f t="shared" si="1"/>
        <v>Sí</v>
      </c>
      <c r="J43" s="45"/>
      <c r="K43" s="3">
        <f t="shared" si="15"/>
        <v>0</v>
      </c>
      <c r="L43" s="3">
        <f t="shared" si="16"/>
        <v>0</v>
      </c>
      <c r="M43" s="3">
        <f t="shared" si="17"/>
        <v>0</v>
      </c>
      <c r="N43" s="3">
        <f t="shared" si="18"/>
        <v>0</v>
      </c>
      <c r="O43" s="3">
        <f t="shared" si="2"/>
        <v>0</v>
      </c>
      <c r="P43" s="3">
        <f t="shared" si="7"/>
        <v>0</v>
      </c>
      <c r="Q43" s="3">
        <f t="shared" si="8"/>
        <v>5</v>
      </c>
      <c r="R43" s="3">
        <f t="shared" si="9"/>
        <v>0</v>
      </c>
      <c r="S43" s="3">
        <f t="shared" si="10"/>
        <v>0</v>
      </c>
    </row>
    <row r="44" spans="1:19" s="17" customFormat="1" ht="50.4" customHeight="1" x14ac:dyDescent="0.3">
      <c r="A44" s="4" t="s">
        <v>468</v>
      </c>
      <c r="B44" s="4" t="s">
        <v>518</v>
      </c>
      <c r="C44" s="4" t="s">
        <v>519</v>
      </c>
      <c r="D44" s="4" t="s">
        <v>520</v>
      </c>
      <c r="E44" s="3" t="s">
        <v>86</v>
      </c>
      <c r="F44" s="3">
        <v>5</v>
      </c>
      <c r="G44" s="45"/>
      <c r="H44" s="45" t="str">
        <f t="shared" si="0"/>
        <v/>
      </c>
      <c r="I44" s="45" t="str">
        <f t="shared" si="1"/>
        <v>Sí</v>
      </c>
      <c r="J44" s="45"/>
      <c r="K44" s="3">
        <f t="shared" si="15"/>
        <v>0</v>
      </c>
      <c r="L44" s="3">
        <f t="shared" si="16"/>
        <v>0</v>
      </c>
      <c r="M44" s="3">
        <f t="shared" si="17"/>
        <v>0</v>
      </c>
      <c r="N44" s="3">
        <f t="shared" si="18"/>
        <v>0</v>
      </c>
      <c r="O44" s="3">
        <f t="shared" si="2"/>
        <v>0</v>
      </c>
      <c r="P44" s="3">
        <f t="shared" si="7"/>
        <v>0</v>
      </c>
      <c r="Q44" s="3">
        <f t="shared" si="8"/>
        <v>5</v>
      </c>
      <c r="R44" s="3">
        <f t="shared" si="9"/>
        <v>0</v>
      </c>
      <c r="S44" s="3">
        <f t="shared" si="10"/>
        <v>0</v>
      </c>
    </row>
    <row r="45" spans="1:19" s="17" customFormat="1" ht="15" customHeight="1" x14ac:dyDescent="0.3">
      <c r="A45" s="10" t="s">
        <v>521</v>
      </c>
      <c r="B45" s="69" t="s">
        <v>522</v>
      </c>
      <c r="C45" s="75"/>
      <c r="D45" s="75"/>
      <c r="E45" s="18"/>
      <c r="F45" s="18"/>
      <c r="G45" s="47"/>
      <c r="H45" s="47"/>
      <c r="I45" s="47"/>
      <c r="J45" s="47"/>
      <c r="K45" s="47"/>
      <c r="L45" s="47"/>
      <c r="M45" s="47"/>
      <c r="N45" s="47"/>
      <c r="O45" s="18"/>
      <c r="P45" s="18"/>
      <c r="Q45" s="18"/>
      <c r="R45" s="18"/>
      <c r="S45" s="18"/>
    </row>
    <row r="46" spans="1:19" s="17" customFormat="1" ht="90" customHeight="1" x14ac:dyDescent="0.3">
      <c r="A46" s="4" t="s">
        <v>521</v>
      </c>
      <c r="B46" s="4" t="s">
        <v>523</v>
      </c>
      <c r="C46" s="4" t="s">
        <v>524</v>
      </c>
      <c r="D46" s="4" t="s">
        <v>525</v>
      </c>
      <c r="E46" s="3" t="s">
        <v>86</v>
      </c>
      <c r="F46" s="3">
        <v>5</v>
      </c>
      <c r="G46" s="45"/>
      <c r="H46" s="45" t="str">
        <f t="shared" si="0"/>
        <v/>
      </c>
      <c r="I46" s="45" t="str">
        <f t="shared" si="1"/>
        <v>Sí</v>
      </c>
      <c r="J46" s="45"/>
      <c r="K46" s="3">
        <f t="shared" ref="K46:K62" si="19">IF($H46="Sí",IF($E46="Nivel 2",$F46,0), 0)</f>
        <v>0</v>
      </c>
      <c r="L46" s="3">
        <f t="shared" ref="L46:L62" si="20">IF($H46="Sí",IF($E46="Nivel 3",$F46,0), 0)</f>
        <v>0</v>
      </c>
      <c r="M46" s="3">
        <f t="shared" ref="M46:M62" si="21">IF($H46="Sí",IF($E46="Nivel 4",$F46,0), 0)</f>
        <v>0</v>
      </c>
      <c r="N46" s="3">
        <f t="shared" ref="N46:N62" si="22">IF($I46="Sí",IF($E46="Nivel 3",$F46,0), 0)</f>
        <v>0</v>
      </c>
      <c r="O46" s="3">
        <f t="shared" si="2"/>
        <v>0</v>
      </c>
      <c r="P46" s="3">
        <f t="shared" si="7"/>
        <v>0</v>
      </c>
      <c r="Q46" s="3">
        <f t="shared" si="8"/>
        <v>5</v>
      </c>
      <c r="R46" s="3">
        <f t="shared" si="9"/>
        <v>0</v>
      </c>
      <c r="S46" s="3">
        <f t="shared" si="10"/>
        <v>0</v>
      </c>
    </row>
    <row r="47" spans="1:19" s="17" customFormat="1" ht="49.5" customHeight="1" x14ac:dyDescent="0.3">
      <c r="A47" s="4" t="s">
        <v>521</v>
      </c>
      <c r="B47" s="4" t="s">
        <v>526</v>
      </c>
      <c r="C47" s="4" t="s">
        <v>527</v>
      </c>
      <c r="D47" s="4" t="s">
        <v>528</v>
      </c>
      <c r="E47" s="3" t="s">
        <v>86</v>
      </c>
      <c r="F47" s="3">
        <v>5</v>
      </c>
      <c r="G47" s="45"/>
      <c r="H47" s="45" t="str">
        <f t="shared" si="0"/>
        <v/>
      </c>
      <c r="I47" s="45" t="str">
        <f t="shared" si="1"/>
        <v>Sí</v>
      </c>
      <c r="J47" s="45"/>
      <c r="K47" s="3">
        <f t="shared" si="19"/>
        <v>0</v>
      </c>
      <c r="L47" s="3">
        <f t="shared" si="20"/>
        <v>0</v>
      </c>
      <c r="M47" s="3">
        <f t="shared" si="21"/>
        <v>0</v>
      </c>
      <c r="N47" s="3">
        <f t="shared" si="22"/>
        <v>0</v>
      </c>
      <c r="O47" s="3">
        <f t="shared" si="2"/>
        <v>0</v>
      </c>
      <c r="P47" s="3">
        <f t="shared" si="7"/>
        <v>0</v>
      </c>
      <c r="Q47" s="3">
        <f t="shared" si="8"/>
        <v>5</v>
      </c>
      <c r="R47" s="3">
        <f t="shared" si="9"/>
        <v>0</v>
      </c>
      <c r="S47" s="3">
        <f t="shared" si="10"/>
        <v>0</v>
      </c>
    </row>
    <row r="48" spans="1:19" s="17" customFormat="1" ht="49.5" customHeight="1" x14ac:dyDescent="0.3">
      <c r="A48" s="4" t="s">
        <v>521</v>
      </c>
      <c r="B48" s="4" t="s">
        <v>529</v>
      </c>
      <c r="C48" s="4" t="s">
        <v>530</v>
      </c>
      <c r="D48" s="4" t="s">
        <v>531</v>
      </c>
      <c r="E48" s="3" t="s">
        <v>86</v>
      </c>
      <c r="F48" s="3">
        <v>5</v>
      </c>
      <c r="G48" s="45"/>
      <c r="H48" s="45" t="str">
        <f t="shared" si="0"/>
        <v/>
      </c>
      <c r="I48" s="45" t="str">
        <f t="shared" si="1"/>
        <v>Sí</v>
      </c>
      <c r="J48" s="45"/>
      <c r="K48" s="3">
        <f t="shared" si="19"/>
        <v>0</v>
      </c>
      <c r="L48" s="3">
        <f t="shared" si="20"/>
        <v>0</v>
      </c>
      <c r="M48" s="3">
        <f t="shared" si="21"/>
        <v>0</v>
      </c>
      <c r="N48" s="3">
        <f t="shared" si="22"/>
        <v>0</v>
      </c>
      <c r="O48" s="3">
        <f t="shared" si="2"/>
        <v>0</v>
      </c>
      <c r="P48" s="3">
        <f t="shared" si="7"/>
        <v>0</v>
      </c>
      <c r="Q48" s="3">
        <f t="shared" si="8"/>
        <v>5</v>
      </c>
      <c r="R48" s="3">
        <f t="shared" si="9"/>
        <v>0</v>
      </c>
      <c r="S48" s="3">
        <f t="shared" si="10"/>
        <v>0</v>
      </c>
    </row>
    <row r="49" spans="1:19" s="17" customFormat="1" ht="99.6" customHeight="1" x14ac:dyDescent="0.3">
      <c r="A49" s="4" t="s">
        <v>521</v>
      </c>
      <c r="B49" s="4" t="s">
        <v>532</v>
      </c>
      <c r="C49" s="4" t="s">
        <v>533</v>
      </c>
      <c r="D49" s="4" t="s">
        <v>534</v>
      </c>
      <c r="E49" s="3" t="s">
        <v>47</v>
      </c>
      <c r="F49" s="3">
        <v>5</v>
      </c>
      <c r="G49" s="45"/>
      <c r="H49" s="45" t="str">
        <f t="shared" si="0"/>
        <v>Sí</v>
      </c>
      <c r="I49" s="45" t="str">
        <f t="shared" si="1"/>
        <v>Sí</v>
      </c>
      <c r="J49" s="45"/>
      <c r="K49" s="3">
        <f t="shared" si="19"/>
        <v>0</v>
      </c>
      <c r="L49" s="3">
        <f t="shared" si="20"/>
        <v>0</v>
      </c>
      <c r="M49" s="3">
        <f t="shared" si="21"/>
        <v>0</v>
      </c>
      <c r="N49" s="3">
        <f t="shared" si="22"/>
        <v>0</v>
      </c>
      <c r="O49" s="3">
        <f t="shared" si="2"/>
        <v>0</v>
      </c>
      <c r="P49" s="3">
        <f t="shared" si="7"/>
        <v>5</v>
      </c>
      <c r="Q49" s="3">
        <f t="shared" si="8"/>
        <v>0</v>
      </c>
      <c r="R49" s="3">
        <f t="shared" si="9"/>
        <v>0</v>
      </c>
      <c r="S49" s="3">
        <f t="shared" si="10"/>
        <v>0</v>
      </c>
    </row>
    <row r="50" spans="1:19" s="17" customFormat="1" ht="46.95" customHeight="1" x14ac:dyDescent="0.3">
      <c r="A50" s="4" t="s">
        <v>521</v>
      </c>
      <c r="B50" s="4" t="s">
        <v>535</v>
      </c>
      <c r="C50" s="24" t="s">
        <v>536</v>
      </c>
      <c r="D50" s="4" t="s">
        <v>537</v>
      </c>
      <c r="E50" s="3" t="s">
        <v>86</v>
      </c>
      <c r="F50" s="3">
        <v>5</v>
      </c>
      <c r="G50" s="45"/>
      <c r="H50" s="45" t="str">
        <f t="shared" si="0"/>
        <v/>
      </c>
      <c r="I50" s="45" t="str">
        <f t="shared" si="1"/>
        <v>Sí</v>
      </c>
      <c r="J50" s="45"/>
      <c r="K50" s="3">
        <f t="shared" si="19"/>
        <v>0</v>
      </c>
      <c r="L50" s="3">
        <f t="shared" si="20"/>
        <v>0</v>
      </c>
      <c r="M50" s="3">
        <f t="shared" si="21"/>
        <v>0</v>
      </c>
      <c r="N50" s="3">
        <f t="shared" si="22"/>
        <v>0</v>
      </c>
      <c r="O50" s="3">
        <f t="shared" si="2"/>
        <v>0</v>
      </c>
      <c r="P50" s="3">
        <f t="shared" si="7"/>
        <v>0</v>
      </c>
      <c r="Q50" s="3">
        <f t="shared" si="8"/>
        <v>5</v>
      </c>
      <c r="R50" s="3">
        <f t="shared" si="9"/>
        <v>0</v>
      </c>
      <c r="S50" s="3">
        <f t="shared" si="10"/>
        <v>0</v>
      </c>
    </row>
    <row r="51" spans="1:19" s="17" customFormat="1" ht="44.4" customHeight="1" x14ac:dyDescent="0.3">
      <c r="A51" s="4" t="s">
        <v>521</v>
      </c>
      <c r="B51" s="4" t="s">
        <v>538</v>
      </c>
      <c r="C51" s="4" t="s">
        <v>539</v>
      </c>
      <c r="D51" s="4" t="s">
        <v>540</v>
      </c>
      <c r="E51" s="3" t="s">
        <v>86</v>
      </c>
      <c r="F51" s="3">
        <v>5</v>
      </c>
      <c r="G51" s="45"/>
      <c r="H51" s="45" t="str">
        <f t="shared" si="0"/>
        <v/>
      </c>
      <c r="I51" s="45" t="str">
        <f t="shared" si="1"/>
        <v>Sí</v>
      </c>
      <c r="J51" s="45"/>
      <c r="K51" s="3">
        <f t="shared" si="19"/>
        <v>0</v>
      </c>
      <c r="L51" s="3">
        <f t="shared" si="20"/>
        <v>0</v>
      </c>
      <c r="M51" s="3">
        <f t="shared" si="21"/>
        <v>0</v>
      </c>
      <c r="N51" s="3">
        <f t="shared" si="22"/>
        <v>0</v>
      </c>
      <c r="O51" s="3">
        <f t="shared" si="2"/>
        <v>0</v>
      </c>
      <c r="P51" s="3">
        <f t="shared" si="7"/>
        <v>0</v>
      </c>
      <c r="Q51" s="3">
        <f t="shared" si="8"/>
        <v>5</v>
      </c>
      <c r="R51" s="3">
        <f t="shared" si="9"/>
        <v>0</v>
      </c>
      <c r="S51" s="3">
        <f t="shared" si="10"/>
        <v>0</v>
      </c>
    </row>
    <row r="52" spans="1:19" s="17" customFormat="1" ht="63.75" customHeight="1" x14ac:dyDescent="0.3">
      <c r="A52" s="4" t="s">
        <v>521</v>
      </c>
      <c r="B52" s="4" t="s">
        <v>541</v>
      </c>
      <c r="C52" s="4" t="s">
        <v>542</v>
      </c>
      <c r="D52" s="4" t="s">
        <v>543</v>
      </c>
      <c r="E52" s="3" t="s">
        <v>47</v>
      </c>
      <c r="F52" s="3">
        <v>5</v>
      </c>
      <c r="G52" s="45"/>
      <c r="H52" s="45" t="str">
        <f t="shared" si="0"/>
        <v>Sí</v>
      </c>
      <c r="I52" s="45" t="str">
        <f t="shared" si="1"/>
        <v>Sí</v>
      </c>
      <c r="J52" s="45"/>
      <c r="K52" s="3">
        <f t="shared" si="19"/>
        <v>0</v>
      </c>
      <c r="L52" s="3">
        <f t="shared" si="20"/>
        <v>0</v>
      </c>
      <c r="M52" s="3">
        <f t="shared" si="21"/>
        <v>0</v>
      </c>
      <c r="N52" s="3">
        <f t="shared" si="22"/>
        <v>0</v>
      </c>
      <c r="O52" s="3">
        <f t="shared" si="2"/>
        <v>0</v>
      </c>
      <c r="P52" s="3">
        <f t="shared" si="7"/>
        <v>5</v>
      </c>
      <c r="Q52" s="3">
        <f t="shared" si="8"/>
        <v>0</v>
      </c>
      <c r="R52" s="3">
        <f t="shared" si="9"/>
        <v>0</v>
      </c>
      <c r="S52" s="3">
        <f t="shared" si="10"/>
        <v>0</v>
      </c>
    </row>
    <row r="53" spans="1:19" s="17" customFormat="1" ht="31.2" x14ac:dyDescent="0.3">
      <c r="A53" s="4" t="s">
        <v>521</v>
      </c>
      <c r="B53" s="4" t="s">
        <v>544</v>
      </c>
      <c r="C53" s="4" t="s">
        <v>545</v>
      </c>
      <c r="D53" s="4" t="s">
        <v>546</v>
      </c>
      <c r="E53" s="3" t="s">
        <v>47</v>
      </c>
      <c r="F53" s="3">
        <v>4</v>
      </c>
      <c r="G53" s="45"/>
      <c r="H53" s="45" t="str">
        <f t="shared" si="0"/>
        <v>Sí</v>
      </c>
      <c r="I53" s="45" t="str">
        <f t="shared" si="1"/>
        <v>Sí</v>
      </c>
      <c r="J53" s="45"/>
      <c r="K53" s="3">
        <f t="shared" si="19"/>
        <v>0</v>
      </c>
      <c r="L53" s="3">
        <f t="shared" si="20"/>
        <v>0</v>
      </c>
      <c r="M53" s="3">
        <f t="shared" si="21"/>
        <v>0</v>
      </c>
      <c r="N53" s="3">
        <f t="shared" si="22"/>
        <v>0</v>
      </c>
      <c r="O53" s="3">
        <f t="shared" si="2"/>
        <v>0</v>
      </c>
      <c r="P53" s="3">
        <f t="shared" si="7"/>
        <v>4</v>
      </c>
      <c r="Q53" s="3">
        <f t="shared" si="8"/>
        <v>0</v>
      </c>
      <c r="R53" s="3">
        <f t="shared" si="9"/>
        <v>0</v>
      </c>
      <c r="S53" s="3">
        <f t="shared" si="10"/>
        <v>0</v>
      </c>
    </row>
    <row r="54" spans="1:19" s="17" customFormat="1" ht="31.2" x14ac:dyDescent="0.3">
      <c r="A54" s="4" t="s">
        <v>521</v>
      </c>
      <c r="B54" s="4" t="s">
        <v>547</v>
      </c>
      <c r="C54" s="4" t="s">
        <v>548</v>
      </c>
      <c r="D54" s="4" t="s">
        <v>549</v>
      </c>
      <c r="E54" s="3" t="s">
        <v>47</v>
      </c>
      <c r="F54" s="3">
        <v>5</v>
      </c>
      <c r="G54" s="45"/>
      <c r="H54" s="45" t="str">
        <f t="shared" si="0"/>
        <v>Sí</v>
      </c>
      <c r="I54" s="45" t="str">
        <f t="shared" si="1"/>
        <v>Sí</v>
      </c>
      <c r="J54" s="45"/>
      <c r="K54" s="3">
        <f t="shared" si="19"/>
        <v>0</v>
      </c>
      <c r="L54" s="3">
        <f t="shared" si="20"/>
        <v>0</v>
      </c>
      <c r="M54" s="3">
        <f t="shared" si="21"/>
        <v>0</v>
      </c>
      <c r="N54" s="3">
        <f t="shared" si="22"/>
        <v>0</v>
      </c>
      <c r="O54" s="3">
        <f t="shared" si="2"/>
        <v>0</v>
      </c>
      <c r="P54" s="3">
        <f t="shared" si="7"/>
        <v>5</v>
      </c>
      <c r="Q54" s="3">
        <f t="shared" si="8"/>
        <v>0</v>
      </c>
      <c r="R54" s="3">
        <f t="shared" si="9"/>
        <v>0</v>
      </c>
      <c r="S54" s="3">
        <f t="shared" si="10"/>
        <v>0</v>
      </c>
    </row>
    <row r="55" spans="1:19" s="17" customFormat="1" ht="45" customHeight="1" x14ac:dyDescent="0.3">
      <c r="A55" s="4" t="s">
        <v>521</v>
      </c>
      <c r="B55" s="4" t="s">
        <v>550</v>
      </c>
      <c r="C55" s="4" t="s">
        <v>551</v>
      </c>
      <c r="D55" s="4" t="s">
        <v>552</v>
      </c>
      <c r="E55" s="3" t="s">
        <v>86</v>
      </c>
      <c r="F55" s="3">
        <v>5</v>
      </c>
      <c r="G55" s="45"/>
      <c r="H55" s="45" t="str">
        <f t="shared" si="0"/>
        <v/>
      </c>
      <c r="I55" s="45" t="str">
        <f t="shared" si="1"/>
        <v>Sí</v>
      </c>
      <c r="J55" s="45"/>
      <c r="K55" s="3">
        <f t="shared" si="19"/>
        <v>0</v>
      </c>
      <c r="L55" s="3">
        <f t="shared" si="20"/>
        <v>0</v>
      </c>
      <c r="M55" s="3">
        <f t="shared" si="21"/>
        <v>0</v>
      </c>
      <c r="N55" s="3">
        <f t="shared" si="22"/>
        <v>0</v>
      </c>
      <c r="O55" s="3">
        <f t="shared" si="2"/>
        <v>0</v>
      </c>
      <c r="P55" s="3">
        <f t="shared" si="7"/>
        <v>0</v>
      </c>
      <c r="Q55" s="3">
        <f t="shared" si="8"/>
        <v>5</v>
      </c>
      <c r="R55" s="3">
        <f t="shared" si="9"/>
        <v>0</v>
      </c>
      <c r="S55" s="3">
        <f t="shared" si="10"/>
        <v>0</v>
      </c>
    </row>
    <row r="56" spans="1:19" s="17" customFormat="1" ht="78" x14ac:dyDescent="0.3">
      <c r="A56" s="4" t="s">
        <v>521</v>
      </c>
      <c r="B56" s="4" t="s">
        <v>553</v>
      </c>
      <c r="C56" s="4" t="s">
        <v>554</v>
      </c>
      <c r="D56" s="4" t="s">
        <v>555</v>
      </c>
      <c r="E56" s="3" t="s">
        <v>47</v>
      </c>
      <c r="F56" s="3">
        <v>5</v>
      </c>
      <c r="G56" s="45"/>
      <c r="H56" s="45" t="str">
        <f t="shared" si="0"/>
        <v>Sí</v>
      </c>
      <c r="I56" s="45" t="str">
        <f t="shared" si="1"/>
        <v>Sí</v>
      </c>
      <c r="J56" s="45"/>
      <c r="K56" s="3">
        <f t="shared" si="19"/>
        <v>0</v>
      </c>
      <c r="L56" s="3">
        <f t="shared" si="20"/>
        <v>0</v>
      </c>
      <c r="M56" s="3">
        <f t="shared" si="21"/>
        <v>0</v>
      </c>
      <c r="N56" s="3">
        <f t="shared" si="22"/>
        <v>0</v>
      </c>
      <c r="O56" s="3">
        <f t="shared" si="2"/>
        <v>0</v>
      </c>
      <c r="P56" s="3">
        <f t="shared" si="7"/>
        <v>5</v>
      </c>
      <c r="Q56" s="3">
        <f t="shared" si="8"/>
        <v>0</v>
      </c>
      <c r="R56" s="3">
        <f t="shared" si="9"/>
        <v>0</v>
      </c>
      <c r="S56" s="3">
        <f t="shared" si="10"/>
        <v>0</v>
      </c>
    </row>
    <row r="57" spans="1:19" s="17" customFormat="1" ht="58.95" customHeight="1" x14ac:dyDescent="0.3">
      <c r="A57" s="4" t="s">
        <v>521</v>
      </c>
      <c r="B57" s="4" t="s">
        <v>556</v>
      </c>
      <c r="C57" s="4" t="s">
        <v>557</v>
      </c>
      <c r="D57" s="4" t="s">
        <v>558</v>
      </c>
      <c r="E57" s="3" t="s">
        <v>47</v>
      </c>
      <c r="F57" s="3">
        <v>5</v>
      </c>
      <c r="G57" s="45"/>
      <c r="H57" s="45" t="str">
        <f t="shared" si="0"/>
        <v>Sí</v>
      </c>
      <c r="I57" s="45" t="str">
        <f t="shared" si="1"/>
        <v>Sí</v>
      </c>
      <c r="J57" s="45"/>
      <c r="K57" s="3">
        <f t="shared" si="19"/>
        <v>0</v>
      </c>
      <c r="L57" s="3">
        <f t="shared" si="20"/>
        <v>0</v>
      </c>
      <c r="M57" s="3">
        <f t="shared" si="21"/>
        <v>0</v>
      </c>
      <c r="N57" s="3">
        <f t="shared" si="22"/>
        <v>0</v>
      </c>
      <c r="O57" s="3">
        <f t="shared" si="2"/>
        <v>0</v>
      </c>
      <c r="P57" s="3">
        <f t="shared" si="7"/>
        <v>5</v>
      </c>
      <c r="Q57" s="3">
        <f t="shared" si="8"/>
        <v>0</v>
      </c>
      <c r="R57" s="3">
        <f t="shared" si="9"/>
        <v>0</v>
      </c>
      <c r="S57" s="3">
        <f t="shared" si="10"/>
        <v>0</v>
      </c>
    </row>
    <row r="58" spans="1:19" s="17" customFormat="1" ht="37.950000000000003" customHeight="1" x14ac:dyDescent="0.3">
      <c r="A58" s="4" t="s">
        <v>521</v>
      </c>
      <c r="B58" s="4" t="s">
        <v>559</v>
      </c>
      <c r="C58" s="4" t="s">
        <v>560</v>
      </c>
      <c r="D58" s="4" t="s">
        <v>561</v>
      </c>
      <c r="E58" s="3" t="s">
        <v>47</v>
      </c>
      <c r="F58" s="3">
        <v>5</v>
      </c>
      <c r="G58" s="45"/>
      <c r="H58" s="45" t="str">
        <f t="shared" si="0"/>
        <v>Sí</v>
      </c>
      <c r="I58" s="45" t="str">
        <f t="shared" si="1"/>
        <v>Sí</v>
      </c>
      <c r="J58" s="45"/>
      <c r="K58" s="3">
        <f t="shared" si="19"/>
        <v>0</v>
      </c>
      <c r="L58" s="3">
        <f t="shared" si="20"/>
        <v>0</v>
      </c>
      <c r="M58" s="3">
        <f t="shared" si="21"/>
        <v>0</v>
      </c>
      <c r="N58" s="3">
        <f t="shared" si="22"/>
        <v>0</v>
      </c>
      <c r="O58" s="3">
        <f t="shared" si="2"/>
        <v>0</v>
      </c>
      <c r="P58" s="3">
        <f t="shared" si="7"/>
        <v>5</v>
      </c>
      <c r="Q58" s="3">
        <f t="shared" si="8"/>
        <v>0</v>
      </c>
      <c r="R58" s="3">
        <f t="shared" si="9"/>
        <v>0</v>
      </c>
      <c r="S58" s="3">
        <f t="shared" si="10"/>
        <v>0</v>
      </c>
    </row>
    <row r="59" spans="1:19" s="17" customFormat="1" ht="85.95" customHeight="1" x14ac:dyDescent="0.3">
      <c r="A59" s="4" t="s">
        <v>521</v>
      </c>
      <c r="B59" s="4" t="s">
        <v>562</v>
      </c>
      <c r="C59" s="4" t="s">
        <v>563</v>
      </c>
      <c r="D59" s="4" t="s">
        <v>564</v>
      </c>
      <c r="E59" s="3" t="s">
        <v>47</v>
      </c>
      <c r="F59" s="3">
        <v>5</v>
      </c>
      <c r="G59" s="45"/>
      <c r="H59" s="45" t="str">
        <f t="shared" si="0"/>
        <v>Sí</v>
      </c>
      <c r="I59" s="45" t="str">
        <f t="shared" si="1"/>
        <v>Sí</v>
      </c>
      <c r="J59" s="45"/>
      <c r="K59" s="3">
        <f t="shared" si="19"/>
        <v>0</v>
      </c>
      <c r="L59" s="3">
        <f t="shared" si="20"/>
        <v>0</v>
      </c>
      <c r="M59" s="3">
        <f t="shared" si="21"/>
        <v>0</v>
      </c>
      <c r="N59" s="3">
        <f t="shared" si="22"/>
        <v>0</v>
      </c>
      <c r="O59" s="3">
        <f t="shared" si="2"/>
        <v>0</v>
      </c>
      <c r="P59" s="3">
        <f t="shared" si="7"/>
        <v>5</v>
      </c>
      <c r="Q59" s="3">
        <f t="shared" si="8"/>
        <v>0</v>
      </c>
      <c r="R59" s="3">
        <f t="shared" si="9"/>
        <v>0</v>
      </c>
      <c r="S59" s="3">
        <f t="shared" si="10"/>
        <v>0</v>
      </c>
    </row>
    <row r="60" spans="1:19" s="17" customFormat="1" ht="46.8" x14ac:dyDescent="0.3">
      <c r="A60" s="4" t="s">
        <v>521</v>
      </c>
      <c r="B60" s="4" t="s">
        <v>565</v>
      </c>
      <c r="C60" s="4" t="s">
        <v>566</v>
      </c>
      <c r="D60" s="4" t="s">
        <v>567</v>
      </c>
      <c r="E60" s="3" t="s">
        <v>86</v>
      </c>
      <c r="F60" s="3">
        <v>4</v>
      </c>
      <c r="G60" s="45"/>
      <c r="H60" s="45" t="str">
        <f t="shared" si="0"/>
        <v/>
      </c>
      <c r="I60" s="45" t="str">
        <f t="shared" si="1"/>
        <v>Sí</v>
      </c>
      <c r="J60" s="45"/>
      <c r="K60" s="3">
        <f t="shared" si="19"/>
        <v>0</v>
      </c>
      <c r="L60" s="3">
        <f t="shared" si="20"/>
        <v>0</v>
      </c>
      <c r="M60" s="3">
        <f t="shared" si="21"/>
        <v>0</v>
      </c>
      <c r="N60" s="3">
        <f t="shared" si="22"/>
        <v>0</v>
      </c>
      <c r="O60" s="3">
        <f t="shared" si="2"/>
        <v>0</v>
      </c>
      <c r="P60" s="3">
        <f t="shared" si="7"/>
        <v>0</v>
      </c>
      <c r="Q60" s="3">
        <f t="shared" si="8"/>
        <v>4</v>
      </c>
      <c r="R60" s="3">
        <f t="shared" si="9"/>
        <v>0</v>
      </c>
      <c r="S60" s="3">
        <f t="shared" si="10"/>
        <v>0</v>
      </c>
    </row>
    <row r="61" spans="1:19" s="17" customFormat="1" ht="31.2" x14ac:dyDescent="0.3">
      <c r="A61" s="4" t="s">
        <v>521</v>
      </c>
      <c r="B61" s="4" t="s">
        <v>568</v>
      </c>
      <c r="C61" s="4" t="s">
        <v>569</v>
      </c>
      <c r="D61" s="4" t="s">
        <v>570</v>
      </c>
      <c r="E61" s="3" t="s">
        <v>86</v>
      </c>
      <c r="F61" s="3">
        <v>4</v>
      </c>
      <c r="G61" s="45"/>
      <c r="H61" s="45" t="str">
        <f t="shared" si="0"/>
        <v/>
      </c>
      <c r="I61" s="45" t="str">
        <f t="shared" si="1"/>
        <v>Sí</v>
      </c>
      <c r="J61" s="45"/>
      <c r="K61" s="3">
        <f t="shared" si="19"/>
        <v>0</v>
      </c>
      <c r="L61" s="3">
        <f t="shared" si="20"/>
        <v>0</v>
      </c>
      <c r="M61" s="3">
        <f t="shared" si="21"/>
        <v>0</v>
      </c>
      <c r="N61" s="3">
        <f t="shared" si="22"/>
        <v>0</v>
      </c>
      <c r="O61" s="3">
        <f t="shared" si="2"/>
        <v>0</v>
      </c>
      <c r="P61" s="3">
        <f t="shared" si="7"/>
        <v>0</v>
      </c>
      <c r="Q61" s="3">
        <f t="shared" si="8"/>
        <v>4</v>
      </c>
      <c r="R61" s="3">
        <f t="shared" si="9"/>
        <v>0</v>
      </c>
      <c r="S61" s="3">
        <f t="shared" si="10"/>
        <v>0</v>
      </c>
    </row>
    <row r="62" spans="1:19" s="17" customFormat="1" ht="31.2" x14ac:dyDescent="0.3">
      <c r="A62" s="4" t="s">
        <v>521</v>
      </c>
      <c r="B62" s="4" t="s">
        <v>571</v>
      </c>
      <c r="C62" s="4" t="s">
        <v>572</v>
      </c>
      <c r="D62" s="4" t="s">
        <v>573</v>
      </c>
      <c r="E62" s="3" t="s">
        <v>86</v>
      </c>
      <c r="F62" s="3">
        <v>5</v>
      </c>
      <c r="G62" s="45"/>
      <c r="H62" s="45" t="str">
        <f t="shared" si="0"/>
        <v/>
      </c>
      <c r="I62" s="45" t="str">
        <f t="shared" si="1"/>
        <v>Sí</v>
      </c>
      <c r="J62" s="45"/>
      <c r="K62" s="3">
        <f t="shared" si="19"/>
        <v>0</v>
      </c>
      <c r="L62" s="3">
        <f t="shared" si="20"/>
        <v>0</v>
      </c>
      <c r="M62" s="3">
        <f t="shared" si="21"/>
        <v>0</v>
      </c>
      <c r="N62" s="3">
        <f t="shared" si="22"/>
        <v>0</v>
      </c>
      <c r="O62" s="3">
        <f t="shared" si="2"/>
        <v>0</v>
      </c>
      <c r="P62" s="3">
        <f t="shared" si="7"/>
        <v>0</v>
      </c>
      <c r="Q62" s="3">
        <f t="shared" si="8"/>
        <v>5</v>
      </c>
      <c r="R62" s="3">
        <f t="shared" si="9"/>
        <v>0</v>
      </c>
      <c r="S62" s="3">
        <f t="shared" si="10"/>
        <v>0</v>
      </c>
    </row>
    <row r="63" spans="1:19" s="17" customFormat="1" ht="15" customHeight="1" x14ac:dyDescent="0.3">
      <c r="A63" s="10" t="s">
        <v>574</v>
      </c>
      <c r="B63" s="69" t="s">
        <v>575</v>
      </c>
      <c r="C63" s="75"/>
      <c r="D63" s="75"/>
      <c r="E63" s="18"/>
      <c r="F63" s="18"/>
      <c r="G63" s="47"/>
      <c r="H63" s="47"/>
      <c r="I63" s="47"/>
      <c r="J63" s="47"/>
      <c r="K63" s="47"/>
      <c r="L63" s="47"/>
      <c r="M63" s="47"/>
      <c r="N63" s="47"/>
      <c r="O63" s="18"/>
      <c r="P63" s="18"/>
      <c r="Q63" s="18"/>
      <c r="R63" s="18"/>
      <c r="S63" s="18"/>
    </row>
    <row r="64" spans="1:19" s="17" customFormat="1" ht="89.25" customHeight="1" x14ac:dyDescent="0.3">
      <c r="A64" s="4" t="s">
        <v>574</v>
      </c>
      <c r="B64" s="4" t="s">
        <v>576</v>
      </c>
      <c r="C64" s="4" t="s">
        <v>577</v>
      </c>
      <c r="D64" s="4" t="s">
        <v>578</v>
      </c>
      <c r="E64" s="3" t="s">
        <v>86</v>
      </c>
      <c r="F64" s="3">
        <v>4</v>
      </c>
      <c r="G64" s="45"/>
      <c r="H64" s="45" t="str">
        <f t="shared" si="0"/>
        <v/>
      </c>
      <c r="I64" s="45" t="str">
        <f t="shared" si="1"/>
        <v>Sí</v>
      </c>
      <c r="J64" s="45"/>
      <c r="K64" s="3">
        <f t="shared" ref="K64:K81" si="23">IF($H64="Sí",IF($E64="Nivel 2",$F64,0), 0)</f>
        <v>0</v>
      </c>
      <c r="L64" s="3">
        <f t="shared" ref="L64:L81" si="24">IF($H64="Sí",IF($E64="Nivel 3",$F64,0), 0)</f>
        <v>0</v>
      </c>
      <c r="M64" s="3">
        <f t="shared" ref="M64:M81" si="25">IF($H64="Sí",IF($E64="Nivel 4",$F64,0), 0)</f>
        <v>0</v>
      </c>
      <c r="N64" s="3">
        <f t="shared" ref="N64:N81" si="26">IF($I64="Sí",IF($E64="Nivel 3",$F64,0), 0)</f>
        <v>0</v>
      </c>
      <c r="O64" s="3">
        <f t="shared" si="2"/>
        <v>0</v>
      </c>
      <c r="P64" s="3">
        <f t="shared" si="7"/>
        <v>0</v>
      </c>
      <c r="Q64" s="3">
        <f t="shared" si="8"/>
        <v>4</v>
      </c>
      <c r="R64" s="3">
        <f t="shared" si="9"/>
        <v>0</v>
      </c>
      <c r="S64" s="3">
        <f t="shared" si="10"/>
        <v>0</v>
      </c>
    </row>
    <row r="65" spans="1:19" s="17" customFormat="1" ht="46.8" x14ac:dyDescent="0.3">
      <c r="A65" s="4" t="s">
        <v>574</v>
      </c>
      <c r="B65" s="4" t="s">
        <v>579</v>
      </c>
      <c r="C65" s="4" t="s">
        <v>580</v>
      </c>
      <c r="D65" s="4" t="s">
        <v>581</v>
      </c>
      <c r="E65" s="3" t="s">
        <v>86</v>
      </c>
      <c r="F65" s="3">
        <v>4</v>
      </c>
      <c r="G65" s="45"/>
      <c r="H65" s="45" t="str">
        <f t="shared" si="0"/>
        <v/>
      </c>
      <c r="I65" s="45" t="str">
        <f t="shared" si="1"/>
        <v>Sí</v>
      </c>
      <c r="J65" s="45"/>
      <c r="K65" s="3">
        <f t="shared" si="23"/>
        <v>0</v>
      </c>
      <c r="L65" s="3">
        <f t="shared" si="24"/>
        <v>0</v>
      </c>
      <c r="M65" s="3">
        <f t="shared" si="25"/>
        <v>0</v>
      </c>
      <c r="N65" s="3">
        <f t="shared" si="26"/>
        <v>0</v>
      </c>
      <c r="O65" s="3">
        <f t="shared" si="2"/>
        <v>0</v>
      </c>
      <c r="P65" s="3">
        <f t="shared" si="7"/>
        <v>0</v>
      </c>
      <c r="Q65" s="3">
        <f t="shared" si="8"/>
        <v>4</v>
      </c>
      <c r="R65" s="3">
        <f t="shared" si="9"/>
        <v>0</v>
      </c>
      <c r="S65" s="3">
        <f t="shared" si="10"/>
        <v>0</v>
      </c>
    </row>
    <row r="66" spans="1:19" s="17" customFormat="1" ht="109.95" customHeight="1" x14ac:dyDescent="0.3">
      <c r="A66" s="4" t="s">
        <v>574</v>
      </c>
      <c r="B66" s="4" t="s">
        <v>582</v>
      </c>
      <c r="C66" s="4" t="s">
        <v>583</v>
      </c>
      <c r="D66" s="4" t="s">
        <v>584</v>
      </c>
      <c r="E66" s="3" t="s">
        <v>47</v>
      </c>
      <c r="F66" s="3">
        <v>5</v>
      </c>
      <c r="G66" s="45"/>
      <c r="H66" s="45" t="str">
        <f t="shared" si="0"/>
        <v>Sí</v>
      </c>
      <c r="I66" s="45" t="str">
        <f t="shared" si="1"/>
        <v>Sí</v>
      </c>
      <c r="J66" s="45"/>
      <c r="K66" s="3">
        <f t="shared" si="23"/>
        <v>0</v>
      </c>
      <c r="L66" s="3">
        <f t="shared" si="24"/>
        <v>0</v>
      </c>
      <c r="M66" s="3">
        <f t="shared" si="25"/>
        <v>0</v>
      </c>
      <c r="N66" s="3">
        <f t="shared" si="26"/>
        <v>0</v>
      </c>
      <c r="O66" s="3">
        <f t="shared" si="2"/>
        <v>0</v>
      </c>
      <c r="P66" s="3">
        <f t="shared" si="7"/>
        <v>5</v>
      </c>
      <c r="Q66" s="3">
        <f t="shared" si="8"/>
        <v>0</v>
      </c>
      <c r="R66" s="3">
        <f t="shared" si="9"/>
        <v>0</v>
      </c>
      <c r="S66" s="3">
        <f t="shared" si="10"/>
        <v>0</v>
      </c>
    </row>
    <row r="67" spans="1:19" s="17" customFormat="1" ht="48" customHeight="1" x14ac:dyDescent="0.3">
      <c r="A67" s="4" t="s">
        <v>574</v>
      </c>
      <c r="B67" s="4" t="s">
        <v>585</v>
      </c>
      <c r="C67" s="4" t="s">
        <v>586</v>
      </c>
      <c r="D67" s="4" t="s">
        <v>587</v>
      </c>
      <c r="E67" s="3" t="s">
        <v>47</v>
      </c>
      <c r="F67" s="3">
        <v>5</v>
      </c>
      <c r="G67" s="45"/>
      <c r="H67" s="45" t="str">
        <f t="shared" ref="H67:H81" si="27">IF($E67="Nivel 1","Sí","")</f>
        <v>Sí</v>
      </c>
      <c r="I67" s="45" t="str">
        <f t="shared" ref="I67:I81" si="28">IF($E67="Nivel 1","Sí",IF($E67="Nivel 2","Sí",""))</f>
        <v>Sí</v>
      </c>
      <c r="J67" s="45"/>
      <c r="K67" s="3">
        <f t="shared" si="23"/>
        <v>0</v>
      </c>
      <c r="L67" s="3">
        <f t="shared" si="24"/>
        <v>0</v>
      </c>
      <c r="M67" s="3">
        <f t="shared" si="25"/>
        <v>0</v>
      </c>
      <c r="N67" s="3">
        <f t="shared" si="26"/>
        <v>0</v>
      </c>
      <c r="O67" s="3">
        <f t="shared" ref="O67:O81" si="29">IF($I67="Sí",IF($E67="Nivel 4",$F67,0), 0)</f>
        <v>0</v>
      </c>
      <c r="P67" s="3">
        <f t="shared" si="7"/>
        <v>5</v>
      </c>
      <c r="Q67" s="3">
        <f t="shared" si="8"/>
        <v>0</v>
      </c>
      <c r="R67" s="3">
        <f t="shared" si="9"/>
        <v>0</v>
      </c>
      <c r="S67" s="3">
        <f t="shared" si="10"/>
        <v>0</v>
      </c>
    </row>
    <row r="68" spans="1:19" s="17" customFormat="1" ht="46.8" x14ac:dyDescent="0.3">
      <c r="A68" s="4" t="s">
        <v>574</v>
      </c>
      <c r="B68" s="4" t="s">
        <v>588</v>
      </c>
      <c r="C68" s="8" t="s">
        <v>589</v>
      </c>
      <c r="D68" s="8" t="s">
        <v>590</v>
      </c>
      <c r="E68" s="3" t="s">
        <v>86</v>
      </c>
      <c r="F68" s="3">
        <v>5</v>
      </c>
      <c r="G68" s="45"/>
      <c r="H68" s="45" t="str">
        <f t="shared" si="27"/>
        <v/>
      </c>
      <c r="I68" s="45" t="str">
        <f t="shared" si="28"/>
        <v>Sí</v>
      </c>
      <c r="J68" s="45"/>
      <c r="K68" s="3">
        <f t="shared" si="23"/>
        <v>0</v>
      </c>
      <c r="L68" s="3">
        <f t="shared" si="24"/>
        <v>0</v>
      </c>
      <c r="M68" s="3">
        <f t="shared" si="25"/>
        <v>0</v>
      </c>
      <c r="N68" s="3">
        <f t="shared" si="26"/>
        <v>0</v>
      </c>
      <c r="O68" s="3">
        <f t="shared" si="29"/>
        <v>0</v>
      </c>
      <c r="P68" s="3">
        <f t="shared" ref="P68:P130" si="30">IF($E68="Nivel 1",$F68,0)</f>
        <v>0</v>
      </c>
      <c r="Q68" s="3">
        <f t="shared" ref="Q68:Q130" si="31">IF($E68="Nivel 2",$F68,0)</f>
        <v>5</v>
      </c>
      <c r="R68" s="3">
        <f t="shared" ref="R68:R130" si="32">IF($E68="Nivel 3",$F68,0)</f>
        <v>0</v>
      </c>
      <c r="S68" s="3">
        <f t="shared" ref="S68:S130" si="33">IF($E68="Nivel 4",$F68,0)</f>
        <v>0</v>
      </c>
    </row>
    <row r="69" spans="1:19" s="17" customFormat="1" ht="62.4" x14ac:dyDescent="0.3">
      <c r="A69" s="4" t="s">
        <v>574</v>
      </c>
      <c r="B69" s="4" t="s">
        <v>591</v>
      </c>
      <c r="C69" s="4" t="s">
        <v>592</v>
      </c>
      <c r="D69" s="4" t="s">
        <v>593</v>
      </c>
      <c r="E69" s="3" t="s">
        <v>86</v>
      </c>
      <c r="F69" s="3">
        <v>5</v>
      </c>
      <c r="G69" s="45"/>
      <c r="H69" s="45" t="str">
        <f t="shared" si="27"/>
        <v/>
      </c>
      <c r="I69" s="45" t="str">
        <f t="shared" si="28"/>
        <v>Sí</v>
      </c>
      <c r="J69" s="45"/>
      <c r="K69" s="3">
        <f t="shared" si="23"/>
        <v>0</v>
      </c>
      <c r="L69" s="3">
        <f t="shared" si="24"/>
        <v>0</v>
      </c>
      <c r="M69" s="3">
        <f t="shared" si="25"/>
        <v>0</v>
      </c>
      <c r="N69" s="3">
        <f t="shared" si="26"/>
        <v>0</v>
      </c>
      <c r="O69" s="3">
        <f t="shared" si="29"/>
        <v>0</v>
      </c>
      <c r="P69" s="3">
        <f t="shared" si="30"/>
        <v>0</v>
      </c>
      <c r="Q69" s="3">
        <f t="shared" si="31"/>
        <v>5</v>
      </c>
      <c r="R69" s="3">
        <f t="shared" si="32"/>
        <v>0</v>
      </c>
      <c r="S69" s="3">
        <f t="shared" si="33"/>
        <v>0</v>
      </c>
    </row>
    <row r="70" spans="1:19" s="17" customFormat="1" x14ac:dyDescent="0.3">
      <c r="A70" s="4" t="s">
        <v>574</v>
      </c>
      <c r="B70" s="4" t="s">
        <v>594</v>
      </c>
      <c r="C70" s="4" t="s">
        <v>595</v>
      </c>
      <c r="D70" s="4" t="s">
        <v>596</v>
      </c>
      <c r="E70" s="3" t="s">
        <v>108</v>
      </c>
      <c r="F70" s="3">
        <v>5</v>
      </c>
      <c r="G70" s="45"/>
      <c r="H70" s="45" t="str">
        <f t="shared" si="27"/>
        <v/>
      </c>
      <c r="I70" s="45" t="str">
        <f t="shared" si="28"/>
        <v/>
      </c>
      <c r="J70" s="45"/>
      <c r="K70" s="3">
        <f t="shared" si="23"/>
        <v>0</v>
      </c>
      <c r="L70" s="3">
        <f t="shared" si="24"/>
        <v>0</v>
      </c>
      <c r="M70" s="3">
        <f t="shared" si="25"/>
        <v>0</v>
      </c>
      <c r="N70" s="3">
        <f t="shared" si="26"/>
        <v>0</v>
      </c>
      <c r="O70" s="3">
        <f t="shared" si="29"/>
        <v>0</v>
      </c>
      <c r="P70" s="3">
        <f t="shared" si="30"/>
        <v>0</v>
      </c>
      <c r="Q70" s="3">
        <f t="shared" si="31"/>
        <v>0</v>
      </c>
      <c r="R70" s="3">
        <f t="shared" si="32"/>
        <v>0</v>
      </c>
      <c r="S70" s="3">
        <f t="shared" si="33"/>
        <v>5</v>
      </c>
    </row>
    <row r="71" spans="1:19" s="17" customFormat="1" ht="42.75" customHeight="1" x14ac:dyDescent="0.3">
      <c r="A71" s="4" t="s">
        <v>574</v>
      </c>
      <c r="B71" s="4" t="s">
        <v>597</v>
      </c>
      <c r="C71" s="4" t="s">
        <v>598</v>
      </c>
      <c r="D71" s="4" t="s">
        <v>599</v>
      </c>
      <c r="E71" s="3" t="s">
        <v>86</v>
      </c>
      <c r="F71" s="3">
        <v>5</v>
      </c>
      <c r="G71" s="45"/>
      <c r="H71" s="45" t="str">
        <f t="shared" si="27"/>
        <v/>
      </c>
      <c r="I71" s="45" t="str">
        <f t="shared" si="28"/>
        <v>Sí</v>
      </c>
      <c r="J71" s="45"/>
      <c r="K71" s="3">
        <f t="shared" si="23"/>
        <v>0</v>
      </c>
      <c r="L71" s="3">
        <f t="shared" si="24"/>
        <v>0</v>
      </c>
      <c r="M71" s="3">
        <f t="shared" si="25"/>
        <v>0</v>
      </c>
      <c r="N71" s="3">
        <f t="shared" si="26"/>
        <v>0</v>
      </c>
      <c r="O71" s="3">
        <f t="shared" si="29"/>
        <v>0</v>
      </c>
      <c r="P71" s="3">
        <f t="shared" si="30"/>
        <v>0</v>
      </c>
      <c r="Q71" s="3">
        <f t="shared" si="31"/>
        <v>5</v>
      </c>
      <c r="R71" s="3">
        <f t="shared" si="32"/>
        <v>0</v>
      </c>
      <c r="S71" s="3">
        <f t="shared" si="33"/>
        <v>0</v>
      </c>
    </row>
    <row r="72" spans="1:19" s="17" customFormat="1" ht="56.25" customHeight="1" x14ac:dyDescent="0.3">
      <c r="A72" s="4" t="s">
        <v>574</v>
      </c>
      <c r="B72" s="4" t="s">
        <v>600</v>
      </c>
      <c r="C72" s="4" t="s">
        <v>601</v>
      </c>
      <c r="D72" s="4" t="s">
        <v>602</v>
      </c>
      <c r="E72" s="3" t="s">
        <v>86</v>
      </c>
      <c r="F72" s="3">
        <v>5</v>
      </c>
      <c r="G72" s="45"/>
      <c r="H72" s="45" t="str">
        <f t="shared" si="27"/>
        <v/>
      </c>
      <c r="I72" s="45" t="str">
        <f t="shared" si="28"/>
        <v>Sí</v>
      </c>
      <c r="J72" s="45"/>
      <c r="K72" s="3">
        <f t="shared" si="23"/>
        <v>0</v>
      </c>
      <c r="L72" s="3">
        <f t="shared" si="24"/>
        <v>0</v>
      </c>
      <c r="M72" s="3">
        <f t="shared" si="25"/>
        <v>0</v>
      </c>
      <c r="N72" s="3">
        <f t="shared" si="26"/>
        <v>0</v>
      </c>
      <c r="O72" s="3">
        <f t="shared" si="29"/>
        <v>0</v>
      </c>
      <c r="P72" s="3">
        <f t="shared" si="30"/>
        <v>0</v>
      </c>
      <c r="Q72" s="3">
        <f t="shared" si="31"/>
        <v>5</v>
      </c>
      <c r="R72" s="3">
        <f t="shared" si="32"/>
        <v>0</v>
      </c>
      <c r="S72" s="3">
        <f t="shared" si="33"/>
        <v>0</v>
      </c>
    </row>
    <row r="73" spans="1:19" s="17" customFormat="1" ht="62.4" x14ac:dyDescent="0.3">
      <c r="A73" s="4" t="s">
        <v>574</v>
      </c>
      <c r="B73" s="4" t="s">
        <v>603</v>
      </c>
      <c r="C73" s="4" t="s">
        <v>604</v>
      </c>
      <c r="D73" s="4" t="s">
        <v>605</v>
      </c>
      <c r="E73" s="3" t="s">
        <v>86</v>
      </c>
      <c r="F73" s="3">
        <v>5</v>
      </c>
      <c r="G73" s="45"/>
      <c r="H73" s="45" t="str">
        <f t="shared" si="27"/>
        <v/>
      </c>
      <c r="I73" s="45" t="str">
        <f t="shared" si="28"/>
        <v>Sí</v>
      </c>
      <c r="J73" s="45"/>
      <c r="K73" s="3">
        <f t="shared" si="23"/>
        <v>0</v>
      </c>
      <c r="L73" s="3">
        <f t="shared" si="24"/>
        <v>0</v>
      </c>
      <c r="M73" s="3">
        <f t="shared" si="25"/>
        <v>0</v>
      </c>
      <c r="N73" s="3">
        <f t="shared" si="26"/>
        <v>0</v>
      </c>
      <c r="O73" s="3">
        <f t="shared" si="29"/>
        <v>0</v>
      </c>
      <c r="P73" s="3">
        <f t="shared" si="30"/>
        <v>0</v>
      </c>
      <c r="Q73" s="3">
        <f t="shared" si="31"/>
        <v>5</v>
      </c>
      <c r="R73" s="3">
        <f t="shared" si="32"/>
        <v>0</v>
      </c>
      <c r="S73" s="3">
        <f t="shared" si="33"/>
        <v>0</v>
      </c>
    </row>
    <row r="74" spans="1:19" s="17" customFormat="1" ht="59.25" customHeight="1" x14ac:dyDescent="0.3">
      <c r="A74" s="4" t="s">
        <v>574</v>
      </c>
      <c r="B74" s="4" t="s">
        <v>606</v>
      </c>
      <c r="C74" s="4" t="s">
        <v>607</v>
      </c>
      <c r="D74" s="4" t="s">
        <v>608</v>
      </c>
      <c r="E74" s="3" t="s">
        <v>86</v>
      </c>
      <c r="F74" s="3">
        <v>5</v>
      </c>
      <c r="G74" s="45"/>
      <c r="H74" s="45" t="str">
        <f t="shared" si="27"/>
        <v/>
      </c>
      <c r="I74" s="45" t="str">
        <f t="shared" si="28"/>
        <v>Sí</v>
      </c>
      <c r="J74" s="45"/>
      <c r="K74" s="3">
        <f t="shared" si="23"/>
        <v>0</v>
      </c>
      <c r="L74" s="3">
        <f t="shared" si="24"/>
        <v>0</v>
      </c>
      <c r="M74" s="3">
        <f t="shared" si="25"/>
        <v>0</v>
      </c>
      <c r="N74" s="3">
        <f t="shared" si="26"/>
        <v>0</v>
      </c>
      <c r="O74" s="3">
        <f t="shared" si="29"/>
        <v>0</v>
      </c>
      <c r="P74" s="3">
        <f t="shared" si="30"/>
        <v>0</v>
      </c>
      <c r="Q74" s="3">
        <f t="shared" si="31"/>
        <v>5</v>
      </c>
      <c r="R74" s="3">
        <f t="shared" si="32"/>
        <v>0</v>
      </c>
      <c r="S74" s="3">
        <f t="shared" si="33"/>
        <v>0</v>
      </c>
    </row>
    <row r="75" spans="1:19" s="17" customFormat="1" ht="117.6" customHeight="1" x14ac:dyDescent="0.3">
      <c r="A75" s="4" t="s">
        <v>574</v>
      </c>
      <c r="B75" s="4" t="s">
        <v>609</v>
      </c>
      <c r="C75" s="4" t="s">
        <v>610</v>
      </c>
      <c r="D75" s="4" t="s">
        <v>611</v>
      </c>
      <c r="E75" s="3" t="s">
        <v>86</v>
      </c>
      <c r="F75" s="3">
        <v>4</v>
      </c>
      <c r="G75" s="45"/>
      <c r="H75" s="45" t="str">
        <f t="shared" si="27"/>
        <v/>
      </c>
      <c r="I75" s="45" t="str">
        <f t="shared" si="28"/>
        <v>Sí</v>
      </c>
      <c r="J75" s="45"/>
      <c r="K75" s="3">
        <f t="shared" si="23"/>
        <v>0</v>
      </c>
      <c r="L75" s="3">
        <f t="shared" si="24"/>
        <v>0</v>
      </c>
      <c r="M75" s="3">
        <f t="shared" si="25"/>
        <v>0</v>
      </c>
      <c r="N75" s="3">
        <f t="shared" si="26"/>
        <v>0</v>
      </c>
      <c r="O75" s="3">
        <f t="shared" si="29"/>
        <v>0</v>
      </c>
      <c r="P75" s="3">
        <f t="shared" si="30"/>
        <v>0</v>
      </c>
      <c r="Q75" s="3">
        <f t="shared" si="31"/>
        <v>4</v>
      </c>
      <c r="R75" s="3">
        <f t="shared" si="32"/>
        <v>0</v>
      </c>
      <c r="S75" s="3">
        <f t="shared" si="33"/>
        <v>0</v>
      </c>
    </row>
    <row r="76" spans="1:19" s="17" customFormat="1" ht="31.2" x14ac:dyDescent="0.3">
      <c r="A76" s="4" t="s">
        <v>574</v>
      </c>
      <c r="B76" s="4" t="s">
        <v>612</v>
      </c>
      <c r="C76" s="4" t="s">
        <v>613</v>
      </c>
      <c r="D76" s="4" t="s">
        <v>614</v>
      </c>
      <c r="E76" s="3" t="s">
        <v>86</v>
      </c>
      <c r="F76" s="3">
        <v>4</v>
      </c>
      <c r="G76" s="45"/>
      <c r="H76" s="45" t="str">
        <f t="shared" si="27"/>
        <v/>
      </c>
      <c r="I76" s="45" t="str">
        <f t="shared" si="28"/>
        <v>Sí</v>
      </c>
      <c r="J76" s="45"/>
      <c r="K76" s="3">
        <f t="shared" si="23"/>
        <v>0</v>
      </c>
      <c r="L76" s="3">
        <f t="shared" si="24"/>
        <v>0</v>
      </c>
      <c r="M76" s="3">
        <f t="shared" si="25"/>
        <v>0</v>
      </c>
      <c r="N76" s="3">
        <f t="shared" si="26"/>
        <v>0</v>
      </c>
      <c r="O76" s="3">
        <f t="shared" si="29"/>
        <v>0</v>
      </c>
      <c r="P76" s="3">
        <f t="shared" si="30"/>
        <v>0</v>
      </c>
      <c r="Q76" s="3">
        <f t="shared" si="31"/>
        <v>4</v>
      </c>
      <c r="R76" s="3">
        <f t="shared" si="32"/>
        <v>0</v>
      </c>
      <c r="S76" s="3">
        <f t="shared" si="33"/>
        <v>0</v>
      </c>
    </row>
    <row r="77" spans="1:19" s="17" customFormat="1" ht="40.5" customHeight="1" x14ac:dyDescent="0.3">
      <c r="A77" s="4" t="s">
        <v>574</v>
      </c>
      <c r="B77" s="4" t="s">
        <v>615</v>
      </c>
      <c r="C77" s="4" t="s">
        <v>616</v>
      </c>
      <c r="D77" s="4" t="s">
        <v>617</v>
      </c>
      <c r="E77" s="3" t="s">
        <v>86</v>
      </c>
      <c r="F77" s="3">
        <v>5</v>
      </c>
      <c r="G77" s="45"/>
      <c r="H77" s="45" t="str">
        <f t="shared" si="27"/>
        <v/>
      </c>
      <c r="I77" s="45" t="str">
        <f t="shared" si="28"/>
        <v>Sí</v>
      </c>
      <c r="J77" s="45"/>
      <c r="K77" s="3">
        <f t="shared" si="23"/>
        <v>0</v>
      </c>
      <c r="L77" s="3">
        <f t="shared" si="24"/>
        <v>0</v>
      </c>
      <c r="M77" s="3">
        <f t="shared" si="25"/>
        <v>0</v>
      </c>
      <c r="N77" s="3">
        <f t="shared" si="26"/>
        <v>0</v>
      </c>
      <c r="O77" s="3">
        <f t="shared" si="29"/>
        <v>0</v>
      </c>
      <c r="P77" s="3">
        <f t="shared" si="30"/>
        <v>0</v>
      </c>
      <c r="Q77" s="3">
        <f t="shared" si="31"/>
        <v>5</v>
      </c>
      <c r="R77" s="3">
        <f t="shared" si="32"/>
        <v>0</v>
      </c>
      <c r="S77" s="3">
        <f t="shared" si="33"/>
        <v>0</v>
      </c>
    </row>
    <row r="78" spans="1:19" s="17" customFormat="1" ht="46.8" x14ac:dyDescent="0.3">
      <c r="A78" s="4" t="s">
        <v>574</v>
      </c>
      <c r="B78" s="4" t="s">
        <v>618</v>
      </c>
      <c r="C78" s="4" t="s">
        <v>619</v>
      </c>
      <c r="D78" s="8" t="s">
        <v>620</v>
      </c>
      <c r="E78" s="3" t="s">
        <v>86</v>
      </c>
      <c r="F78" s="3">
        <v>5</v>
      </c>
      <c r="G78" s="45"/>
      <c r="H78" s="45" t="str">
        <f t="shared" si="27"/>
        <v/>
      </c>
      <c r="I78" s="45" t="str">
        <f t="shared" si="28"/>
        <v>Sí</v>
      </c>
      <c r="J78" s="45"/>
      <c r="K78" s="3">
        <f t="shared" si="23"/>
        <v>0</v>
      </c>
      <c r="L78" s="3">
        <f t="shared" si="24"/>
        <v>0</v>
      </c>
      <c r="M78" s="3">
        <f t="shared" si="25"/>
        <v>0</v>
      </c>
      <c r="N78" s="3">
        <f t="shared" si="26"/>
        <v>0</v>
      </c>
      <c r="O78" s="3">
        <f t="shared" si="29"/>
        <v>0</v>
      </c>
      <c r="P78" s="3">
        <f t="shared" si="30"/>
        <v>0</v>
      </c>
      <c r="Q78" s="3">
        <f t="shared" si="31"/>
        <v>5</v>
      </c>
      <c r="R78" s="3">
        <f t="shared" si="32"/>
        <v>0</v>
      </c>
      <c r="S78" s="3">
        <f t="shared" si="33"/>
        <v>0</v>
      </c>
    </row>
    <row r="79" spans="1:19" s="17" customFormat="1" ht="62.4" x14ac:dyDescent="0.3">
      <c r="A79" s="4" t="s">
        <v>574</v>
      </c>
      <c r="B79" s="4" t="s">
        <v>621</v>
      </c>
      <c r="C79" s="4" t="s">
        <v>622</v>
      </c>
      <c r="D79" s="4" t="s">
        <v>623</v>
      </c>
      <c r="E79" s="3" t="s">
        <v>86</v>
      </c>
      <c r="F79" s="3">
        <v>5</v>
      </c>
      <c r="G79" s="45"/>
      <c r="H79" s="45" t="str">
        <f t="shared" si="27"/>
        <v/>
      </c>
      <c r="I79" s="45" t="str">
        <f t="shared" si="28"/>
        <v>Sí</v>
      </c>
      <c r="J79" s="45"/>
      <c r="K79" s="3">
        <f t="shared" si="23"/>
        <v>0</v>
      </c>
      <c r="L79" s="3">
        <f t="shared" si="24"/>
        <v>0</v>
      </c>
      <c r="M79" s="3">
        <f t="shared" si="25"/>
        <v>0</v>
      </c>
      <c r="N79" s="3">
        <f t="shared" si="26"/>
        <v>0</v>
      </c>
      <c r="O79" s="3">
        <f t="shared" si="29"/>
        <v>0</v>
      </c>
      <c r="P79" s="3">
        <f t="shared" si="30"/>
        <v>0</v>
      </c>
      <c r="Q79" s="3">
        <f t="shared" si="31"/>
        <v>5</v>
      </c>
      <c r="R79" s="3">
        <f t="shared" si="32"/>
        <v>0</v>
      </c>
      <c r="S79" s="3">
        <f t="shared" si="33"/>
        <v>0</v>
      </c>
    </row>
    <row r="80" spans="1:19" s="17" customFormat="1" ht="62.4" x14ac:dyDescent="0.3">
      <c r="A80" s="4" t="s">
        <v>574</v>
      </c>
      <c r="B80" s="4" t="s">
        <v>624</v>
      </c>
      <c r="C80" s="4" t="s">
        <v>625</v>
      </c>
      <c r="D80" s="4" t="s">
        <v>626</v>
      </c>
      <c r="E80" s="3" t="s">
        <v>76</v>
      </c>
      <c r="F80" s="3">
        <v>5</v>
      </c>
      <c r="G80" s="45"/>
      <c r="H80" s="45" t="str">
        <f t="shared" si="27"/>
        <v/>
      </c>
      <c r="I80" s="45" t="str">
        <f t="shared" si="28"/>
        <v/>
      </c>
      <c r="J80" s="45"/>
      <c r="K80" s="3">
        <f t="shared" si="23"/>
        <v>0</v>
      </c>
      <c r="L80" s="3">
        <f t="shared" si="24"/>
        <v>0</v>
      </c>
      <c r="M80" s="3">
        <f t="shared" si="25"/>
        <v>0</v>
      </c>
      <c r="N80" s="3">
        <f t="shared" si="26"/>
        <v>0</v>
      </c>
      <c r="O80" s="3">
        <f t="shared" si="29"/>
        <v>0</v>
      </c>
      <c r="P80" s="3">
        <f t="shared" si="30"/>
        <v>0</v>
      </c>
      <c r="Q80" s="3">
        <f t="shared" si="31"/>
        <v>0</v>
      </c>
      <c r="R80" s="3">
        <f t="shared" si="32"/>
        <v>5</v>
      </c>
      <c r="S80" s="3">
        <f t="shared" si="33"/>
        <v>0</v>
      </c>
    </row>
    <row r="81" spans="1:19" s="17" customFormat="1" ht="31.2" x14ac:dyDescent="0.3">
      <c r="A81" s="4" t="s">
        <v>574</v>
      </c>
      <c r="B81" s="4" t="s">
        <v>627</v>
      </c>
      <c r="C81" s="4" t="s">
        <v>628</v>
      </c>
      <c r="D81" s="4" t="s">
        <v>629</v>
      </c>
      <c r="E81" s="3" t="s">
        <v>86</v>
      </c>
      <c r="F81" s="3">
        <v>5</v>
      </c>
      <c r="G81" s="45"/>
      <c r="H81" s="45" t="str">
        <f t="shared" si="27"/>
        <v/>
      </c>
      <c r="I81" s="45" t="str">
        <f t="shared" si="28"/>
        <v>Sí</v>
      </c>
      <c r="J81" s="45"/>
      <c r="K81" s="3">
        <f t="shared" si="23"/>
        <v>0</v>
      </c>
      <c r="L81" s="3">
        <f t="shared" si="24"/>
        <v>0</v>
      </c>
      <c r="M81" s="3">
        <f t="shared" si="25"/>
        <v>0</v>
      </c>
      <c r="N81" s="3">
        <f t="shared" si="26"/>
        <v>0</v>
      </c>
      <c r="O81" s="3">
        <f t="shared" si="29"/>
        <v>0</v>
      </c>
      <c r="P81" s="3">
        <f t="shared" si="30"/>
        <v>0</v>
      </c>
      <c r="Q81" s="3">
        <f t="shared" si="31"/>
        <v>5</v>
      </c>
      <c r="R81" s="3">
        <f t="shared" si="32"/>
        <v>0</v>
      </c>
      <c r="S81" s="3">
        <f t="shared" si="33"/>
        <v>0</v>
      </c>
    </row>
    <row r="82" spans="1:19" s="17" customFormat="1" ht="15" customHeight="1" x14ac:dyDescent="0.3">
      <c r="A82" s="10" t="s">
        <v>630</v>
      </c>
      <c r="B82" s="69" t="s">
        <v>631</v>
      </c>
      <c r="C82" s="75"/>
      <c r="D82" s="75"/>
      <c r="E82" s="18"/>
      <c r="F82" s="18"/>
      <c r="G82" s="47"/>
      <c r="H82" s="47"/>
      <c r="I82" s="47"/>
      <c r="J82" s="47"/>
      <c r="K82" s="47"/>
      <c r="L82" s="47"/>
      <c r="M82" s="47"/>
      <c r="N82" s="47"/>
      <c r="O82" s="18"/>
      <c r="P82" s="18"/>
      <c r="Q82" s="18"/>
      <c r="R82" s="18"/>
      <c r="S82" s="18"/>
    </row>
    <row r="83" spans="1:19" s="17" customFormat="1" ht="93.6" x14ac:dyDescent="0.3">
      <c r="A83" s="4" t="s">
        <v>630</v>
      </c>
      <c r="B83" s="4" t="s">
        <v>632</v>
      </c>
      <c r="C83" s="4" t="s">
        <v>633</v>
      </c>
      <c r="D83" s="4" t="s">
        <v>634</v>
      </c>
      <c r="E83" s="3" t="s">
        <v>47</v>
      </c>
      <c r="F83" s="3">
        <v>5</v>
      </c>
      <c r="G83" s="45"/>
      <c r="H83" s="45" t="str">
        <f t="shared" ref="H83:H111" si="34">IF($E83="Nivel 1","Sí","")</f>
        <v>Sí</v>
      </c>
      <c r="I83" s="45" t="str">
        <f t="shared" ref="I83:I111" si="35">IF($E83="Nivel 1","Sí",IF($E83="Nivel 2","Sí",""))</f>
        <v>Sí</v>
      </c>
      <c r="J83" s="45"/>
      <c r="K83" s="3">
        <f t="shared" ref="K83:K111" si="36">IF($H83="Sí",IF($E83="Nivel 2",$F83,0), 0)</f>
        <v>0</v>
      </c>
      <c r="L83" s="3">
        <f t="shared" ref="L83:L111" si="37">IF($H83="Sí",IF($E83="Nivel 3",$F83,0), 0)</f>
        <v>0</v>
      </c>
      <c r="M83" s="3">
        <f t="shared" ref="M83:M111" si="38">IF($H83="Sí",IF($E83="Nivel 4",$F83,0), 0)</f>
        <v>0</v>
      </c>
      <c r="N83" s="3">
        <f t="shared" ref="N83:N111" si="39">IF($I83="Sí",IF($E83="Nivel 3",$F83,0), 0)</f>
        <v>0</v>
      </c>
      <c r="O83" s="3">
        <f t="shared" ref="O83:O111" si="40">IF($I83="Sí",IF($E83="Nivel 4",$F83,0), 0)</f>
        <v>0</v>
      </c>
      <c r="P83" s="3">
        <f t="shared" si="30"/>
        <v>5</v>
      </c>
      <c r="Q83" s="3">
        <f t="shared" si="31"/>
        <v>0</v>
      </c>
      <c r="R83" s="3">
        <f t="shared" si="32"/>
        <v>0</v>
      </c>
      <c r="S83" s="3">
        <f t="shared" si="33"/>
        <v>0</v>
      </c>
    </row>
    <row r="84" spans="1:19" s="17" customFormat="1" ht="33.6" customHeight="1" x14ac:dyDescent="0.3">
      <c r="A84" s="4" t="s">
        <v>630</v>
      </c>
      <c r="B84" s="4" t="s">
        <v>635</v>
      </c>
      <c r="C84" s="4" t="s">
        <v>636</v>
      </c>
      <c r="D84" s="4" t="s">
        <v>637</v>
      </c>
      <c r="E84" s="3" t="s">
        <v>76</v>
      </c>
      <c r="F84" s="3">
        <v>5</v>
      </c>
      <c r="G84" s="45"/>
      <c r="H84" s="45" t="str">
        <f t="shared" si="34"/>
        <v/>
      </c>
      <c r="I84" s="45" t="str">
        <f t="shared" si="35"/>
        <v/>
      </c>
      <c r="J84" s="45"/>
      <c r="K84" s="3">
        <f t="shared" si="36"/>
        <v>0</v>
      </c>
      <c r="L84" s="3">
        <f t="shared" si="37"/>
        <v>0</v>
      </c>
      <c r="M84" s="3">
        <f t="shared" si="38"/>
        <v>0</v>
      </c>
      <c r="N84" s="3">
        <f t="shared" si="39"/>
        <v>0</v>
      </c>
      <c r="O84" s="3">
        <f t="shared" si="40"/>
        <v>0</v>
      </c>
      <c r="P84" s="3">
        <f t="shared" si="30"/>
        <v>0</v>
      </c>
      <c r="Q84" s="3">
        <f t="shared" si="31"/>
        <v>0</v>
      </c>
      <c r="R84" s="3">
        <f t="shared" si="32"/>
        <v>5</v>
      </c>
      <c r="S84" s="3">
        <f t="shared" si="33"/>
        <v>0</v>
      </c>
    </row>
    <row r="85" spans="1:19" s="17" customFormat="1" ht="66" customHeight="1" x14ac:dyDescent="0.3">
      <c r="A85" s="4" t="s">
        <v>630</v>
      </c>
      <c r="B85" s="4" t="s">
        <v>638</v>
      </c>
      <c r="C85" s="4" t="s">
        <v>639</v>
      </c>
      <c r="D85" s="4" t="s">
        <v>640</v>
      </c>
      <c r="E85" s="3" t="s">
        <v>47</v>
      </c>
      <c r="F85" s="3">
        <v>5</v>
      </c>
      <c r="G85" s="45"/>
      <c r="H85" s="45" t="str">
        <f t="shared" si="34"/>
        <v>Sí</v>
      </c>
      <c r="I85" s="45" t="str">
        <f t="shared" si="35"/>
        <v>Sí</v>
      </c>
      <c r="J85" s="45"/>
      <c r="K85" s="3">
        <f t="shared" si="36"/>
        <v>0</v>
      </c>
      <c r="L85" s="3">
        <f t="shared" si="37"/>
        <v>0</v>
      </c>
      <c r="M85" s="3">
        <f t="shared" si="38"/>
        <v>0</v>
      </c>
      <c r="N85" s="3">
        <f t="shared" si="39"/>
        <v>0</v>
      </c>
      <c r="O85" s="3">
        <f t="shared" si="40"/>
        <v>0</v>
      </c>
      <c r="P85" s="3">
        <f t="shared" si="30"/>
        <v>5</v>
      </c>
      <c r="Q85" s="3">
        <f t="shared" si="31"/>
        <v>0</v>
      </c>
      <c r="R85" s="3">
        <f t="shared" si="32"/>
        <v>0</v>
      </c>
      <c r="S85" s="3">
        <f t="shared" si="33"/>
        <v>0</v>
      </c>
    </row>
    <row r="86" spans="1:19" s="17" customFormat="1" ht="37.950000000000003" customHeight="1" x14ac:dyDescent="0.3">
      <c r="A86" s="4" t="s">
        <v>630</v>
      </c>
      <c r="B86" s="4" t="s">
        <v>641</v>
      </c>
      <c r="C86" s="4" t="s">
        <v>642</v>
      </c>
      <c r="D86" s="4" t="s">
        <v>643</v>
      </c>
      <c r="E86" s="3" t="s">
        <v>76</v>
      </c>
      <c r="F86" s="3">
        <v>5</v>
      </c>
      <c r="G86" s="45"/>
      <c r="H86" s="45" t="str">
        <f t="shared" si="34"/>
        <v/>
      </c>
      <c r="I86" s="45" t="str">
        <f t="shared" si="35"/>
        <v/>
      </c>
      <c r="J86" s="45"/>
      <c r="K86" s="3">
        <f t="shared" si="36"/>
        <v>0</v>
      </c>
      <c r="L86" s="3">
        <f t="shared" si="37"/>
        <v>0</v>
      </c>
      <c r="M86" s="3">
        <f t="shared" si="38"/>
        <v>0</v>
      </c>
      <c r="N86" s="3">
        <f t="shared" si="39"/>
        <v>0</v>
      </c>
      <c r="O86" s="3">
        <f t="shared" si="40"/>
        <v>0</v>
      </c>
      <c r="P86" s="3">
        <f t="shared" si="30"/>
        <v>0</v>
      </c>
      <c r="Q86" s="3">
        <f t="shared" si="31"/>
        <v>0</v>
      </c>
      <c r="R86" s="3">
        <f t="shared" si="32"/>
        <v>5</v>
      </c>
      <c r="S86" s="3">
        <f t="shared" si="33"/>
        <v>0</v>
      </c>
    </row>
    <row r="87" spans="1:19" s="17" customFormat="1" ht="31.2" x14ac:dyDescent="0.3">
      <c r="A87" s="4" t="s">
        <v>630</v>
      </c>
      <c r="B87" s="4" t="s">
        <v>644</v>
      </c>
      <c r="C87" s="4" t="s">
        <v>645</v>
      </c>
      <c r="D87" s="4" t="s">
        <v>646</v>
      </c>
      <c r="E87" s="3" t="s">
        <v>86</v>
      </c>
      <c r="F87" s="3">
        <v>5</v>
      </c>
      <c r="G87" s="45"/>
      <c r="H87" s="45" t="str">
        <f t="shared" si="34"/>
        <v/>
      </c>
      <c r="I87" s="45" t="str">
        <f t="shared" si="35"/>
        <v>Sí</v>
      </c>
      <c r="J87" s="45"/>
      <c r="K87" s="3">
        <f t="shared" si="36"/>
        <v>0</v>
      </c>
      <c r="L87" s="3">
        <f t="shared" si="37"/>
        <v>0</v>
      </c>
      <c r="M87" s="3">
        <f t="shared" si="38"/>
        <v>0</v>
      </c>
      <c r="N87" s="3">
        <f t="shared" si="39"/>
        <v>0</v>
      </c>
      <c r="O87" s="3">
        <f t="shared" si="40"/>
        <v>0</v>
      </c>
      <c r="P87" s="3">
        <f t="shared" si="30"/>
        <v>0</v>
      </c>
      <c r="Q87" s="3">
        <f t="shared" si="31"/>
        <v>5</v>
      </c>
      <c r="R87" s="3">
        <f t="shared" si="32"/>
        <v>0</v>
      </c>
      <c r="S87" s="3">
        <f t="shared" si="33"/>
        <v>0</v>
      </c>
    </row>
    <row r="88" spans="1:19" s="17" customFormat="1" ht="46.8" x14ac:dyDescent="0.3">
      <c r="A88" s="4" t="s">
        <v>630</v>
      </c>
      <c r="B88" s="4" t="s">
        <v>647</v>
      </c>
      <c r="C88" s="4" t="s">
        <v>648</v>
      </c>
      <c r="D88" s="8" t="s">
        <v>649</v>
      </c>
      <c r="E88" s="3" t="s">
        <v>76</v>
      </c>
      <c r="F88" s="3">
        <v>4</v>
      </c>
      <c r="G88" s="45"/>
      <c r="H88" s="45" t="str">
        <f t="shared" si="34"/>
        <v/>
      </c>
      <c r="I88" s="45" t="str">
        <f t="shared" si="35"/>
        <v/>
      </c>
      <c r="J88" s="45"/>
      <c r="K88" s="3">
        <f t="shared" si="36"/>
        <v>0</v>
      </c>
      <c r="L88" s="3">
        <f t="shared" si="37"/>
        <v>0</v>
      </c>
      <c r="M88" s="3">
        <f t="shared" si="38"/>
        <v>0</v>
      </c>
      <c r="N88" s="3">
        <f t="shared" si="39"/>
        <v>0</v>
      </c>
      <c r="O88" s="3">
        <f t="shared" si="40"/>
        <v>0</v>
      </c>
      <c r="P88" s="3">
        <f t="shared" si="30"/>
        <v>0</v>
      </c>
      <c r="Q88" s="3">
        <f t="shared" si="31"/>
        <v>0</v>
      </c>
      <c r="R88" s="3">
        <f t="shared" si="32"/>
        <v>4</v>
      </c>
      <c r="S88" s="3">
        <f t="shared" si="33"/>
        <v>0</v>
      </c>
    </row>
    <row r="89" spans="1:19" s="17" customFormat="1" ht="53.4" customHeight="1" x14ac:dyDescent="0.3">
      <c r="A89" s="4" t="s">
        <v>630</v>
      </c>
      <c r="B89" s="4" t="s">
        <v>650</v>
      </c>
      <c r="C89" s="4" t="s">
        <v>651</v>
      </c>
      <c r="D89" s="4" t="s">
        <v>652</v>
      </c>
      <c r="E89" s="3" t="s">
        <v>86</v>
      </c>
      <c r="F89" s="3">
        <v>5</v>
      </c>
      <c r="G89" s="45"/>
      <c r="H89" s="45" t="str">
        <f t="shared" si="34"/>
        <v/>
      </c>
      <c r="I89" s="45" t="str">
        <f t="shared" si="35"/>
        <v>Sí</v>
      </c>
      <c r="J89" s="45"/>
      <c r="K89" s="3">
        <f t="shared" si="36"/>
        <v>0</v>
      </c>
      <c r="L89" s="3">
        <f t="shared" si="37"/>
        <v>0</v>
      </c>
      <c r="M89" s="3">
        <f t="shared" si="38"/>
        <v>0</v>
      </c>
      <c r="N89" s="3">
        <f t="shared" si="39"/>
        <v>0</v>
      </c>
      <c r="O89" s="3">
        <f t="shared" si="40"/>
        <v>0</v>
      </c>
      <c r="P89" s="3">
        <f t="shared" si="30"/>
        <v>0</v>
      </c>
      <c r="Q89" s="3">
        <f t="shared" si="31"/>
        <v>5</v>
      </c>
      <c r="R89" s="3">
        <f t="shared" si="32"/>
        <v>0</v>
      </c>
      <c r="S89" s="3">
        <f t="shared" si="33"/>
        <v>0</v>
      </c>
    </row>
    <row r="90" spans="1:19" s="17" customFormat="1" ht="35.4" customHeight="1" x14ac:dyDescent="0.3">
      <c r="A90" s="4" t="s">
        <v>630</v>
      </c>
      <c r="B90" s="4" t="s">
        <v>653</v>
      </c>
      <c r="C90" s="4" t="s">
        <v>654</v>
      </c>
      <c r="D90" s="4" t="s">
        <v>655</v>
      </c>
      <c r="E90" s="3" t="s">
        <v>76</v>
      </c>
      <c r="F90" s="3">
        <v>5</v>
      </c>
      <c r="G90" s="45"/>
      <c r="H90" s="45" t="str">
        <f t="shared" si="34"/>
        <v/>
      </c>
      <c r="I90" s="45" t="str">
        <f t="shared" si="35"/>
        <v/>
      </c>
      <c r="J90" s="45"/>
      <c r="K90" s="3">
        <f t="shared" si="36"/>
        <v>0</v>
      </c>
      <c r="L90" s="3">
        <f t="shared" si="37"/>
        <v>0</v>
      </c>
      <c r="M90" s="3">
        <f t="shared" si="38"/>
        <v>0</v>
      </c>
      <c r="N90" s="3">
        <f t="shared" si="39"/>
        <v>0</v>
      </c>
      <c r="O90" s="3">
        <f t="shared" si="40"/>
        <v>0</v>
      </c>
      <c r="P90" s="3">
        <f t="shared" si="30"/>
        <v>0</v>
      </c>
      <c r="Q90" s="3">
        <f t="shared" si="31"/>
        <v>0</v>
      </c>
      <c r="R90" s="3">
        <f t="shared" si="32"/>
        <v>5</v>
      </c>
      <c r="S90" s="3">
        <f t="shared" si="33"/>
        <v>0</v>
      </c>
    </row>
    <row r="91" spans="1:19" s="17" customFormat="1" ht="31.2" x14ac:dyDescent="0.3">
      <c r="A91" s="4" t="s">
        <v>630</v>
      </c>
      <c r="B91" s="4" t="s">
        <v>656</v>
      </c>
      <c r="C91" s="4" t="s">
        <v>657</v>
      </c>
      <c r="D91" s="4" t="s">
        <v>658</v>
      </c>
      <c r="E91" s="3" t="s">
        <v>76</v>
      </c>
      <c r="F91" s="3">
        <v>5</v>
      </c>
      <c r="G91" s="45"/>
      <c r="H91" s="45" t="str">
        <f t="shared" si="34"/>
        <v/>
      </c>
      <c r="I91" s="45" t="str">
        <f t="shared" si="35"/>
        <v/>
      </c>
      <c r="J91" s="45"/>
      <c r="K91" s="3">
        <f t="shared" si="36"/>
        <v>0</v>
      </c>
      <c r="L91" s="3">
        <f t="shared" si="37"/>
        <v>0</v>
      </c>
      <c r="M91" s="3">
        <f t="shared" si="38"/>
        <v>0</v>
      </c>
      <c r="N91" s="3">
        <f t="shared" si="39"/>
        <v>0</v>
      </c>
      <c r="O91" s="3">
        <f t="shared" si="40"/>
        <v>0</v>
      </c>
      <c r="P91" s="3">
        <f t="shared" si="30"/>
        <v>0</v>
      </c>
      <c r="Q91" s="3">
        <f t="shared" si="31"/>
        <v>0</v>
      </c>
      <c r="R91" s="3">
        <f t="shared" si="32"/>
        <v>5</v>
      </c>
      <c r="S91" s="3">
        <f t="shared" si="33"/>
        <v>0</v>
      </c>
    </row>
    <row r="92" spans="1:19" s="17" customFormat="1" ht="31.2" x14ac:dyDescent="0.3">
      <c r="A92" s="4" t="s">
        <v>630</v>
      </c>
      <c r="B92" s="4" t="s">
        <v>659</v>
      </c>
      <c r="C92" s="4" t="s">
        <v>660</v>
      </c>
      <c r="D92" s="4" t="s">
        <v>661</v>
      </c>
      <c r="E92" s="3" t="s">
        <v>76</v>
      </c>
      <c r="F92" s="3">
        <v>5</v>
      </c>
      <c r="G92" s="45"/>
      <c r="H92" s="45" t="str">
        <f t="shared" si="34"/>
        <v/>
      </c>
      <c r="I92" s="45" t="str">
        <f t="shared" si="35"/>
        <v/>
      </c>
      <c r="J92" s="45"/>
      <c r="K92" s="3">
        <f t="shared" si="36"/>
        <v>0</v>
      </c>
      <c r="L92" s="3">
        <f t="shared" si="37"/>
        <v>0</v>
      </c>
      <c r="M92" s="3">
        <f t="shared" si="38"/>
        <v>0</v>
      </c>
      <c r="N92" s="3">
        <f t="shared" si="39"/>
        <v>0</v>
      </c>
      <c r="O92" s="3">
        <f t="shared" si="40"/>
        <v>0</v>
      </c>
      <c r="P92" s="3">
        <f t="shared" si="30"/>
        <v>0</v>
      </c>
      <c r="Q92" s="3">
        <f t="shared" si="31"/>
        <v>0</v>
      </c>
      <c r="R92" s="3">
        <f t="shared" si="32"/>
        <v>5</v>
      </c>
      <c r="S92" s="3">
        <f t="shared" si="33"/>
        <v>0</v>
      </c>
    </row>
    <row r="93" spans="1:19" s="17" customFormat="1" ht="46.8" x14ac:dyDescent="0.3">
      <c r="A93" s="4" t="s">
        <v>630</v>
      </c>
      <c r="B93" s="4" t="s">
        <v>662</v>
      </c>
      <c r="C93" s="4" t="s">
        <v>663</v>
      </c>
      <c r="D93" s="4" t="s">
        <v>664</v>
      </c>
      <c r="E93" s="3" t="s">
        <v>47</v>
      </c>
      <c r="F93" s="3">
        <v>5</v>
      </c>
      <c r="G93" s="45"/>
      <c r="H93" s="45" t="str">
        <f t="shared" si="34"/>
        <v>Sí</v>
      </c>
      <c r="I93" s="45" t="str">
        <f t="shared" si="35"/>
        <v>Sí</v>
      </c>
      <c r="J93" s="45"/>
      <c r="K93" s="3">
        <f t="shared" si="36"/>
        <v>0</v>
      </c>
      <c r="L93" s="3">
        <f t="shared" si="37"/>
        <v>0</v>
      </c>
      <c r="M93" s="3">
        <f t="shared" si="38"/>
        <v>0</v>
      </c>
      <c r="N93" s="3">
        <f t="shared" si="39"/>
        <v>0</v>
      </c>
      <c r="O93" s="3">
        <f t="shared" si="40"/>
        <v>0</v>
      </c>
      <c r="P93" s="3">
        <f t="shared" si="30"/>
        <v>5</v>
      </c>
      <c r="Q93" s="3">
        <f t="shared" si="31"/>
        <v>0</v>
      </c>
      <c r="R93" s="3">
        <f t="shared" si="32"/>
        <v>0</v>
      </c>
      <c r="S93" s="3">
        <f t="shared" si="33"/>
        <v>0</v>
      </c>
    </row>
    <row r="94" spans="1:19" s="17" customFormat="1" ht="31.2" x14ac:dyDescent="0.3">
      <c r="A94" s="4" t="s">
        <v>630</v>
      </c>
      <c r="B94" s="4" t="s">
        <v>665</v>
      </c>
      <c r="C94" s="4" t="s">
        <v>666</v>
      </c>
      <c r="D94" s="4" t="s">
        <v>667</v>
      </c>
      <c r="E94" s="3" t="s">
        <v>47</v>
      </c>
      <c r="F94" s="3">
        <v>5</v>
      </c>
      <c r="G94" s="45"/>
      <c r="H94" s="45" t="str">
        <f t="shared" si="34"/>
        <v>Sí</v>
      </c>
      <c r="I94" s="45" t="str">
        <f t="shared" si="35"/>
        <v>Sí</v>
      </c>
      <c r="J94" s="45"/>
      <c r="K94" s="3">
        <f t="shared" si="36"/>
        <v>0</v>
      </c>
      <c r="L94" s="3">
        <f t="shared" si="37"/>
        <v>0</v>
      </c>
      <c r="M94" s="3">
        <f t="shared" si="38"/>
        <v>0</v>
      </c>
      <c r="N94" s="3">
        <f t="shared" si="39"/>
        <v>0</v>
      </c>
      <c r="O94" s="3">
        <f t="shared" si="40"/>
        <v>0</v>
      </c>
      <c r="P94" s="3">
        <f t="shared" si="30"/>
        <v>5</v>
      </c>
      <c r="Q94" s="3">
        <f t="shared" si="31"/>
        <v>0</v>
      </c>
      <c r="R94" s="3">
        <f t="shared" si="32"/>
        <v>0</v>
      </c>
      <c r="S94" s="3">
        <f t="shared" si="33"/>
        <v>0</v>
      </c>
    </row>
    <row r="95" spans="1:19" s="17" customFormat="1" ht="47.4" customHeight="1" x14ac:dyDescent="0.3">
      <c r="A95" s="4" t="s">
        <v>630</v>
      </c>
      <c r="B95" s="4" t="s">
        <v>668</v>
      </c>
      <c r="C95" s="4" t="s">
        <v>669</v>
      </c>
      <c r="D95" s="4" t="s">
        <v>670</v>
      </c>
      <c r="E95" s="3" t="s">
        <v>76</v>
      </c>
      <c r="F95" s="3">
        <v>5</v>
      </c>
      <c r="G95" s="45"/>
      <c r="H95" s="45" t="str">
        <f t="shared" si="34"/>
        <v/>
      </c>
      <c r="I95" s="45" t="str">
        <f t="shared" si="35"/>
        <v/>
      </c>
      <c r="J95" s="45"/>
      <c r="K95" s="3">
        <f t="shared" si="36"/>
        <v>0</v>
      </c>
      <c r="L95" s="3">
        <f t="shared" si="37"/>
        <v>0</v>
      </c>
      <c r="M95" s="3">
        <f t="shared" si="38"/>
        <v>0</v>
      </c>
      <c r="N95" s="3">
        <f t="shared" si="39"/>
        <v>0</v>
      </c>
      <c r="O95" s="3">
        <f t="shared" si="40"/>
        <v>0</v>
      </c>
      <c r="P95" s="3">
        <f t="shared" si="30"/>
        <v>0</v>
      </c>
      <c r="Q95" s="3">
        <f t="shared" si="31"/>
        <v>0</v>
      </c>
      <c r="R95" s="3">
        <f t="shared" si="32"/>
        <v>5</v>
      </c>
      <c r="S95" s="3">
        <f t="shared" si="33"/>
        <v>0</v>
      </c>
    </row>
    <row r="96" spans="1:19" s="17" customFormat="1" ht="62.4" x14ac:dyDescent="0.3">
      <c r="A96" s="4" t="s">
        <v>630</v>
      </c>
      <c r="B96" s="4" t="s">
        <v>671</v>
      </c>
      <c r="C96" s="4" t="s">
        <v>672</v>
      </c>
      <c r="D96" s="4" t="s">
        <v>673</v>
      </c>
      <c r="E96" s="3" t="s">
        <v>76</v>
      </c>
      <c r="F96" s="3">
        <v>5</v>
      </c>
      <c r="G96" s="45"/>
      <c r="H96" s="45" t="str">
        <f t="shared" si="34"/>
        <v/>
      </c>
      <c r="I96" s="45" t="str">
        <f t="shared" si="35"/>
        <v/>
      </c>
      <c r="J96" s="45"/>
      <c r="K96" s="3">
        <f t="shared" si="36"/>
        <v>0</v>
      </c>
      <c r="L96" s="3">
        <f t="shared" si="37"/>
        <v>0</v>
      </c>
      <c r="M96" s="3">
        <f t="shared" si="38"/>
        <v>0</v>
      </c>
      <c r="N96" s="3">
        <f t="shared" si="39"/>
        <v>0</v>
      </c>
      <c r="O96" s="3">
        <f t="shared" si="40"/>
        <v>0</v>
      </c>
      <c r="P96" s="3">
        <f t="shared" si="30"/>
        <v>0</v>
      </c>
      <c r="Q96" s="3">
        <f t="shared" si="31"/>
        <v>0</v>
      </c>
      <c r="R96" s="3">
        <f t="shared" si="32"/>
        <v>5</v>
      </c>
      <c r="S96" s="3">
        <f t="shared" si="33"/>
        <v>0</v>
      </c>
    </row>
    <row r="97" spans="1:19" s="17" customFormat="1" ht="46.8" x14ac:dyDescent="0.3">
      <c r="A97" s="4" t="s">
        <v>630</v>
      </c>
      <c r="B97" s="4" t="s">
        <v>674</v>
      </c>
      <c r="C97" s="4" t="s">
        <v>675</v>
      </c>
      <c r="D97" s="4" t="s">
        <v>676</v>
      </c>
      <c r="E97" s="3" t="s">
        <v>76</v>
      </c>
      <c r="F97" s="3">
        <v>5</v>
      </c>
      <c r="G97" s="45"/>
      <c r="H97" s="45" t="str">
        <f t="shared" si="34"/>
        <v/>
      </c>
      <c r="I97" s="45" t="str">
        <f t="shared" si="35"/>
        <v/>
      </c>
      <c r="J97" s="45"/>
      <c r="K97" s="3">
        <f t="shared" si="36"/>
        <v>0</v>
      </c>
      <c r="L97" s="3">
        <f t="shared" si="37"/>
        <v>0</v>
      </c>
      <c r="M97" s="3">
        <f t="shared" si="38"/>
        <v>0</v>
      </c>
      <c r="N97" s="3">
        <f t="shared" si="39"/>
        <v>0</v>
      </c>
      <c r="O97" s="3">
        <f t="shared" si="40"/>
        <v>0</v>
      </c>
      <c r="P97" s="3">
        <f t="shared" si="30"/>
        <v>0</v>
      </c>
      <c r="Q97" s="3">
        <f t="shared" si="31"/>
        <v>0</v>
      </c>
      <c r="R97" s="3">
        <f t="shared" si="32"/>
        <v>5</v>
      </c>
      <c r="S97" s="3">
        <f t="shared" si="33"/>
        <v>0</v>
      </c>
    </row>
    <row r="98" spans="1:19" s="17" customFormat="1" ht="46.8" x14ac:dyDescent="0.3">
      <c r="A98" s="4" t="s">
        <v>630</v>
      </c>
      <c r="B98" s="4" t="s">
        <v>677</v>
      </c>
      <c r="C98" s="4" t="s">
        <v>678</v>
      </c>
      <c r="D98" s="4" t="s">
        <v>679</v>
      </c>
      <c r="E98" s="3" t="s">
        <v>76</v>
      </c>
      <c r="F98" s="3">
        <v>5</v>
      </c>
      <c r="G98" s="45"/>
      <c r="H98" s="45" t="str">
        <f t="shared" si="34"/>
        <v/>
      </c>
      <c r="I98" s="45" t="str">
        <f t="shared" si="35"/>
        <v/>
      </c>
      <c r="J98" s="45"/>
      <c r="K98" s="3">
        <f t="shared" si="36"/>
        <v>0</v>
      </c>
      <c r="L98" s="3">
        <f t="shared" si="37"/>
        <v>0</v>
      </c>
      <c r="M98" s="3">
        <f t="shared" si="38"/>
        <v>0</v>
      </c>
      <c r="N98" s="3">
        <f t="shared" si="39"/>
        <v>0</v>
      </c>
      <c r="O98" s="3">
        <f t="shared" si="40"/>
        <v>0</v>
      </c>
      <c r="P98" s="3">
        <f t="shared" si="30"/>
        <v>0</v>
      </c>
      <c r="Q98" s="3">
        <f t="shared" si="31"/>
        <v>0</v>
      </c>
      <c r="R98" s="3">
        <f t="shared" si="32"/>
        <v>5</v>
      </c>
      <c r="S98" s="3">
        <f t="shared" si="33"/>
        <v>0</v>
      </c>
    </row>
    <row r="99" spans="1:19" s="17" customFormat="1" ht="61.95" customHeight="1" x14ac:dyDescent="0.3">
      <c r="A99" s="4" t="s">
        <v>630</v>
      </c>
      <c r="B99" s="4" t="s">
        <v>680</v>
      </c>
      <c r="C99" s="4" t="s">
        <v>681</v>
      </c>
      <c r="D99" s="4" t="s">
        <v>682</v>
      </c>
      <c r="E99" s="3" t="s">
        <v>76</v>
      </c>
      <c r="F99" s="3">
        <v>5</v>
      </c>
      <c r="G99" s="45"/>
      <c r="H99" s="45" t="str">
        <f t="shared" si="34"/>
        <v/>
      </c>
      <c r="I99" s="45" t="str">
        <f t="shared" si="35"/>
        <v/>
      </c>
      <c r="J99" s="45"/>
      <c r="K99" s="3">
        <f t="shared" si="36"/>
        <v>0</v>
      </c>
      <c r="L99" s="3">
        <f t="shared" si="37"/>
        <v>0</v>
      </c>
      <c r="M99" s="3">
        <f t="shared" si="38"/>
        <v>0</v>
      </c>
      <c r="N99" s="3">
        <f t="shared" si="39"/>
        <v>0</v>
      </c>
      <c r="O99" s="3">
        <f t="shared" si="40"/>
        <v>0</v>
      </c>
      <c r="P99" s="3">
        <f t="shared" si="30"/>
        <v>0</v>
      </c>
      <c r="Q99" s="3">
        <f t="shared" si="31"/>
        <v>0</v>
      </c>
      <c r="R99" s="3">
        <f t="shared" si="32"/>
        <v>5</v>
      </c>
      <c r="S99" s="3">
        <f t="shared" si="33"/>
        <v>0</v>
      </c>
    </row>
    <row r="100" spans="1:19" s="17" customFormat="1" ht="46.8" x14ac:dyDescent="0.3">
      <c r="A100" s="4" t="s">
        <v>630</v>
      </c>
      <c r="B100" s="4" t="s">
        <v>683</v>
      </c>
      <c r="C100" s="4" t="s">
        <v>684</v>
      </c>
      <c r="D100" s="4" t="s">
        <v>685</v>
      </c>
      <c r="E100" s="3" t="s">
        <v>76</v>
      </c>
      <c r="F100" s="3">
        <v>5</v>
      </c>
      <c r="G100" s="45"/>
      <c r="H100" s="45" t="str">
        <f t="shared" si="34"/>
        <v/>
      </c>
      <c r="I100" s="45" t="str">
        <f t="shared" si="35"/>
        <v/>
      </c>
      <c r="J100" s="45"/>
      <c r="K100" s="3">
        <f t="shared" si="36"/>
        <v>0</v>
      </c>
      <c r="L100" s="3">
        <f t="shared" si="37"/>
        <v>0</v>
      </c>
      <c r="M100" s="3">
        <f t="shared" si="38"/>
        <v>0</v>
      </c>
      <c r="N100" s="3">
        <f t="shared" si="39"/>
        <v>0</v>
      </c>
      <c r="O100" s="3">
        <f t="shared" si="40"/>
        <v>0</v>
      </c>
      <c r="P100" s="3">
        <f t="shared" si="30"/>
        <v>0</v>
      </c>
      <c r="Q100" s="3">
        <f t="shared" si="31"/>
        <v>0</v>
      </c>
      <c r="R100" s="3">
        <f t="shared" si="32"/>
        <v>5</v>
      </c>
      <c r="S100" s="3">
        <f t="shared" si="33"/>
        <v>0</v>
      </c>
    </row>
    <row r="101" spans="1:19" s="17" customFormat="1" ht="46.8" x14ac:dyDescent="0.3">
      <c r="A101" s="4" t="s">
        <v>630</v>
      </c>
      <c r="B101" s="4" t="s">
        <v>686</v>
      </c>
      <c r="C101" s="4" t="s">
        <v>687</v>
      </c>
      <c r="D101" s="4" t="s">
        <v>688</v>
      </c>
      <c r="E101" s="3" t="s">
        <v>76</v>
      </c>
      <c r="F101" s="3">
        <v>5</v>
      </c>
      <c r="G101" s="45"/>
      <c r="H101" s="45" t="str">
        <f t="shared" si="34"/>
        <v/>
      </c>
      <c r="I101" s="45" t="str">
        <f t="shared" si="35"/>
        <v/>
      </c>
      <c r="J101" s="45"/>
      <c r="K101" s="3">
        <f t="shared" si="36"/>
        <v>0</v>
      </c>
      <c r="L101" s="3">
        <f t="shared" si="37"/>
        <v>0</v>
      </c>
      <c r="M101" s="3">
        <f t="shared" si="38"/>
        <v>0</v>
      </c>
      <c r="N101" s="3">
        <f t="shared" si="39"/>
        <v>0</v>
      </c>
      <c r="O101" s="3">
        <f t="shared" si="40"/>
        <v>0</v>
      </c>
      <c r="P101" s="3">
        <f t="shared" si="30"/>
        <v>0</v>
      </c>
      <c r="Q101" s="3">
        <f t="shared" si="31"/>
        <v>0</v>
      </c>
      <c r="R101" s="3">
        <f t="shared" si="32"/>
        <v>5</v>
      </c>
      <c r="S101" s="3">
        <f t="shared" si="33"/>
        <v>0</v>
      </c>
    </row>
    <row r="102" spans="1:19" s="17" customFormat="1" ht="46.8" x14ac:dyDescent="0.3">
      <c r="A102" s="4" t="s">
        <v>630</v>
      </c>
      <c r="B102" s="4" t="s">
        <v>689</v>
      </c>
      <c r="C102" s="4" t="s">
        <v>690</v>
      </c>
      <c r="D102" s="4" t="s">
        <v>691</v>
      </c>
      <c r="E102" s="3" t="s">
        <v>76</v>
      </c>
      <c r="F102" s="3">
        <v>5</v>
      </c>
      <c r="G102" s="45"/>
      <c r="H102" s="45" t="str">
        <f t="shared" si="34"/>
        <v/>
      </c>
      <c r="I102" s="45" t="str">
        <f t="shared" si="35"/>
        <v/>
      </c>
      <c r="J102" s="45"/>
      <c r="K102" s="3">
        <f t="shared" si="36"/>
        <v>0</v>
      </c>
      <c r="L102" s="3">
        <f t="shared" si="37"/>
        <v>0</v>
      </c>
      <c r="M102" s="3">
        <f t="shared" si="38"/>
        <v>0</v>
      </c>
      <c r="N102" s="3">
        <f t="shared" si="39"/>
        <v>0</v>
      </c>
      <c r="O102" s="3">
        <f t="shared" si="40"/>
        <v>0</v>
      </c>
      <c r="P102" s="3">
        <f t="shared" si="30"/>
        <v>0</v>
      </c>
      <c r="Q102" s="3">
        <f t="shared" si="31"/>
        <v>0</v>
      </c>
      <c r="R102" s="3">
        <f t="shared" si="32"/>
        <v>5</v>
      </c>
      <c r="S102" s="3">
        <f t="shared" si="33"/>
        <v>0</v>
      </c>
    </row>
    <row r="103" spans="1:19" s="17" customFormat="1" ht="62.4" x14ac:dyDescent="0.3">
      <c r="A103" s="4" t="s">
        <v>630</v>
      </c>
      <c r="B103" s="4" t="s">
        <v>692</v>
      </c>
      <c r="C103" s="4" t="s">
        <v>693</v>
      </c>
      <c r="D103" s="4" t="s">
        <v>694</v>
      </c>
      <c r="E103" s="3" t="s">
        <v>76</v>
      </c>
      <c r="F103" s="3">
        <v>5</v>
      </c>
      <c r="G103" s="45"/>
      <c r="H103" s="45" t="str">
        <f t="shared" si="34"/>
        <v/>
      </c>
      <c r="I103" s="45" t="str">
        <f t="shared" si="35"/>
        <v/>
      </c>
      <c r="J103" s="45"/>
      <c r="K103" s="3">
        <f t="shared" si="36"/>
        <v>0</v>
      </c>
      <c r="L103" s="3">
        <f t="shared" si="37"/>
        <v>0</v>
      </c>
      <c r="M103" s="3">
        <f t="shared" si="38"/>
        <v>0</v>
      </c>
      <c r="N103" s="3">
        <f t="shared" si="39"/>
        <v>0</v>
      </c>
      <c r="O103" s="3">
        <f t="shared" si="40"/>
        <v>0</v>
      </c>
      <c r="P103" s="3">
        <f t="shared" si="30"/>
        <v>0</v>
      </c>
      <c r="Q103" s="3">
        <f t="shared" si="31"/>
        <v>0</v>
      </c>
      <c r="R103" s="3">
        <f t="shared" si="32"/>
        <v>5</v>
      </c>
      <c r="S103" s="3">
        <f t="shared" si="33"/>
        <v>0</v>
      </c>
    </row>
    <row r="104" spans="1:19" s="17" customFormat="1" ht="50.4" customHeight="1" x14ac:dyDescent="0.3">
      <c r="A104" s="4" t="s">
        <v>630</v>
      </c>
      <c r="B104" s="4" t="s">
        <v>695</v>
      </c>
      <c r="C104" s="4" t="s">
        <v>696</v>
      </c>
      <c r="D104" s="4" t="s">
        <v>697</v>
      </c>
      <c r="E104" s="3" t="s">
        <v>76</v>
      </c>
      <c r="F104" s="3">
        <v>5</v>
      </c>
      <c r="G104" s="45"/>
      <c r="H104" s="45" t="str">
        <f t="shared" si="34"/>
        <v/>
      </c>
      <c r="I104" s="45" t="str">
        <f t="shared" si="35"/>
        <v/>
      </c>
      <c r="J104" s="45"/>
      <c r="K104" s="3">
        <f t="shared" si="36"/>
        <v>0</v>
      </c>
      <c r="L104" s="3">
        <f t="shared" si="37"/>
        <v>0</v>
      </c>
      <c r="M104" s="3">
        <f t="shared" si="38"/>
        <v>0</v>
      </c>
      <c r="N104" s="3">
        <f t="shared" si="39"/>
        <v>0</v>
      </c>
      <c r="O104" s="3">
        <f t="shared" si="40"/>
        <v>0</v>
      </c>
      <c r="P104" s="3">
        <f t="shared" si="30"/>
        <v>0</v>
      </c>
      <c r="Q104" s="3">
        <f t="shared" si="31"/>
        <v>0</v>
      </c>
      <c r="R104" s="3">
        <f t="shared" si="32"/>
        <v>5</v>
      </c>
      <c r="S104" s="3">
        <f t="shared" si="33"/>
        <v>0</v>
      </c>
    </row>
    <row r="105" spans="1:19" s="17" customFormat="1" ht="64.95" customHeight="1" x14ac:dyDescent="0.3">
      <c r="A105" s="4" t="s">
        <v>630</v>
      </c>
      <c r="B105" s="4" t="s">
        <v>698</v>
      </c>
      <c r="C105" s="4" t="s">
        <v>699</v>
      </c>
      <c r="D105" s="4" t="s">
        <v>700</v>
      </c>
      <c r="E105" s="3" t="s">
        <v>76</v>
      </c>
      <c r="F105" s="3">
        <v>5</v>
      </c>
      <c r="G105" s="45"/>
      <c r="H105" s="45" t="str">
        <f t="shared" si="34"/>
        <v/>
      </c>
      <c r="I105" s="45" t="str">
        <f t="shared" si="35"/>
        <v/>
      </c>
      <c r="J105" s="45"/>
      <c r="K105" s="3">
        <f t="shared" si="36"/>
        <v>0</v>
      </c>
      <c r="L105" s="3">
        <f t="shared" si="37"/>
        <v>0</v>
      </c>
      <c r="M105" s="3">
        <f t="shared" si="38"/>
        <v>0</v>
      </c>
      <c r="N105" s="3">
        <f t="shared" si="39"/>
        <v>0</v>
      </c>
      <c r="O105" s="3">
        <f t="shared" si="40"/>
        <v>0</v>
      </c>
      <c r="P105" s="3">
        <f t="shared" si="30"/>
        <v>0</v>
      </c>
      <c r="Q105" s="3">
        <f t="shared" si="31"/>
        <v>0</v>
      </c>
      <c r="R105" s="3">
        <f t="shared" si="32"/>
        <v>5</v>
      </c>
      <c r="S105" s="3">
        <f t="shared" si="33"/>
        <v>0</v>
      </c>
    </row>
    <row r="106" spans="1:19" s="17" customFormat="1" ht="46.8" x14ac:dyDescent="0.3">
      <c r="A106" s="4" t="s">
        <v>630</v>
      </c>
      <c r="B106" s="4" t="s">
        <v>701</v>
      </c>
      <c r="C106" s="4" t="s">
        <v>702</v>
      </c>
      <c r="D106" s="25" t="s">
        <v>703</v>
      </c>
      <c r="E106" s="3" t="s">
        <v>76</v>
      </c>
      <c r="F106" s="3">
        <v>5</v>
      </c>
      <c r="G106" s="45"/>
      <c r="H106" s="45" t="str">
        <f t="shared" si="34"/>
        <v/>
      </c>
      <c r="I106" s="45" t="str">
        <f t="shared" si="35"/>
        <v/>
      </c>
      <c r="J106" s="45"/>
      <c r="K106" s="3">
        <f t="shared" si="36"/>
        <v>0</v>
      </c>
      <c r="L106" s="3">
        <f t="shared" si="37"/>
        <v>0</v>
      </c>
      <c r="M106" s="3">
        <f t="shared" si="38"/>
        <v>0</v>
      </c>
      <c r="N106" s="3">
        <f t="shared" si="39"/>
        <v>0</v>
      </c>
      <c r="O106" s="3">
        <f t="shared" si="40"/>
        <v>0</v>
      </c>
      <c r="P106" s="3">
        <f t="shared" si="30"/>
        <v>0</v>
      </c>
      <c r="Q106" s="3">
        <f t="shared" si="31"/>
        <v>0</v>
      </c>
      <c r="R106" s="3">
        <f t="shared" si="32"/>
        <v>5</v>
      </c>
      <c r="S106" s="3">
        <f t="shared" si="33"/>
        <v>0</v>
      </c>
    </row>
    <row r="107" spans="1:19" s="17" customFormat="1" ht="78" x14ac:dyDescent="0.3">
      <c r="A107" s="4" t="s">
        <v>630</v>
      </c>
      <c r="B107" s="4" t="s">
        <v>704</v>
      </c>
      <c r="C107" s="4" t="s">
        <v>705</v>
      </c>
      <c r="D107" s="8" t="s">
        <v>706</v>
      </c>
      <c r="E107" s="3" t="s">
        <v>86</v>
      </c>
      <c r="F107" s="3">
        <v>5</v>
      </c>
      <c r="G107" s="45"/>
      <c r="H107" s="45" t="str">
        <f t="shared" si="34"/>
        <v/>
      </c>
      <c r="I107" s="45" t="str">
        <f t="shared" si="35"/>
        <v>Sí</v>
      </c>
      <c r="J107" s="45"/>
      <c r="K107" s="3">
        <f t="shared" si="36"/>
        <v>0</v>
      </c>
      <c r="L107" s="3">
        <f t="shared" si="37"/>
        <v>0</v>
      </c>
      <c r="M107" s="3">
        <f t="shared" si="38"/>
        <v>0</v>
      </c>
      <c r="N107" s="3">
        <f t="shared" si="39"/>
        <v>0</v>
      </c>
      <c r="O107" s="3">
        <f t="shared" si="40"/>
        <v>0</v>
      </c>
      <c r="P107" s="3">
        <f t="shared" si="30"/>
        <v>0</v>
      </c>
      <c r="Q107" s="3">
        <f t="shared" si="31"/>
        <v>5</v>
      </c>
      <c r="R107" s="3">
        <f t="shared" si="32"/>
        <v>0</v>
      </c>
      <c r="S107" s="3">
        <f t="shared" si="33"/>
        <v>0</v>
      </c>
    </row>
    <row r="108" spans="1:19" s="17" customFormat="1" ht="31.2" x14ac:dyDescent="0.3">
      <c r="A108" s="4" t="s">
        <v>630</v>
      </c>
      <c r="B108" s="4" t="s">
        <v>707</v>
      </c>
      <c r="C108" s="4" t="s">
        <v>708</v>
      </c>
      <c r="D108" s="4" t="s">
        <v>709</v>
      </c>
      <c r="E108" s="3" t="s">
        <v>76</v>
      </c>
      <c r="F108" s="3">
        <v>5</v>
      </c>
      <c r="G108" s="45"/>
      <c r="H108" s="45" t="str">
        <f t="shared" si="34"/>
        <v/>
      </c>
      <c r="I108" s="45" t="str">
        <f t="shared" si="35"/>
        <v/>
      </c>
      <c r="J108" s="45"/>
      <c r="K108" s="3">
        <f t="shared" si="36"/>
        <v>0</v>
      </c>
      <c r="L108" s="3">
        <f t="shared" si="37"/>
        <v>0</v>
      </c>
      <c r="M108" s="3">
        <f t="shared" si="38"/>
        <v>0</v>
      </c>
      <c r="N108" s="3">
        <f t="shared" si="39"/>
        <v>0</v>
      </c>
      <c r="O108" s="3">
        <f t="shared" si="40"/>
        <v>0</v>
      </c>
      <c r="P108" s="3">
        <f t="shared" si="30"/>
        <v>0</v>
      </c>
      <c r="Q108" s="3">
        <f t="shared" si="31"/>
        <v>0</v>
      </c>
      <c r="R108" s="3">
        <f t="shared" si="32"/>
        <v>5</v>
      </c>
      <c r="S108" s="3">
        <f t="shared" si="33"/>
        <v>0</v>
      </c>
    </row>
    <row r="109" spans="1:19" s="17" customFormat="1" ht="46.8" x14ac:dyDescent="0.3">
      <c r="A109" s="4" t="s">
        <v>630</v>
      </c>
      <c r="B109" s="4" t="s">
        <v>710</v>
      </c>
      <c r="C109" s="4" t="s">
        <v>711</v>
      </c>
      <c r="D109" s="4" t="s">
        <v>712</v>
      </c>
      <c r="E109" s="3" t="s">
        <v>76</v>
      </c>
      <c r="F109" s="3">
        <v>5</v>
      </c>
      <c r="G109" s="45"/>
      <c r="H109" s="45" t="str">
        <f t="shared" si="34"/>
        <v/>
      </c>
      <c r="I109" s="45" t="str">
        <f t="shared" si="35"/>
        <v/>
      </c>
      <c r="J109" s="45"/>
      <c r="K109" s="3">
        <f t="shared" si="36"/>
        <v>0</v>
      </c>
      <c r="L109" s="3">
        <f t="shared" si="37"/>
        <v>0</v>
      </c>
      <c r="M109" s="3">
        <f t="shared" si="38"/>
        <v>0</v>
      </c>
      <c r="N109" s="3">
        <f t="shared" si="39"/>
        <v>0</v>
      </c>
      <c r="O109" s="3">
        <f t="shared" si="40"/>
        <v>0</v>
      </c>
      <c r="P109" s="3">
        <f t="shared" si="30"/>
        <v>0</v>
      </c>
      <c r="Q109" s="3">
        <f t="shared" si="31"/>
        <v>0</v>
      </c>
      <c r="R109" s="3">
        <f t="shared" si="32"/>
        <v>5</v>
      </c>
      <c r="S109" s="3">
        <f t="shared" si="33"/>
        <v>0</v>
      </c>
    </row>
    <row r="110" spans="1:19" s="17" customFormat="1" ht="31.2" x14ac:dyDescent="0.3">
      <c r="A110" s="4" t="s">
        <v>630</v>
      </c>
      <c r="B110" s="4" t="s">
        <v>713</v>
      </c>
      <c r="C110" s="4" t="s">
        <v>714</v>
      </c>
      <c r="D110" s="4" t="s">
        <v>715</v>
      </c>
      <c r="E110" s="3" t="s">
        <v>76</v>
      </c>
      <c r="F110" s="3">
        <v>5</v>
      </c>
      <c r="G110" s="45"/>
      <c r="H110" s="45" t="str">
        <f t="shared" si="34"/>
        <v/>
      </c>
      <c r="I110" s="45" t="str">
        <f t="shared" si="35"/>
        <v/>
      </c>
      <c r="J110" s="45"/>
      <c r="K110" s="3">
        <f t="shared" si="36"/>
        <v>0</v>
      </c>
      <c r="L110" s="3">
        <f t="shared" si="37"/>
        <v>0</v>
      </c>
      <c r="M110" s="3">
        <f t="shared" si="38"/>
        <v>0</v>
      </c>
      <c r="N110" s="3">
        <f t="shared" si="39"/>
        <v>0</v>
      </c>
      <c r="O110" s="3">
        <f t="shared" si="40"/>
        <v>0</v>
      </c>
      <c r="P110" s="3">
        <f t="shared" si="30"/>
        <v>0</v>
      </c>
      <c r="Q110" s="3">
        <f t="shared" si="31"/>
        <v>0</v>
      </c>
      <c r="R110" s="3">
        <f t="shared" si="32"/>
        <v>5</v>
      </c>
      <c r="S110" s="3">
        <f t="shared" si="33"/>
        <v>0</v>
      </c>
    </row>
    <row r="111" spans="1:19" s="26" customFormat="1" ht="46.8" x14ac:dyDescent="0.3">
      <c r="A111" s="4" t="s">
        <v>630</v>
      </c>
      <c r="B111" s="4" t="s">
        <v>716</v>
      </c>
      <c r="C111" s="4" t="s">
        <v>717</v>
      </c>
      <c r="D111" s="25" t="s">
        <v>718</v>
      </c>
      <c r="E111" s="3" t="s">
        <v>47</v>
      </c>
      <c r="F111" s="3">
        <v>5</v>
      </c>
      <c r="G111" s="45"/>
      <c r="H111" s="45" t="str">
        <f t="shared" si="34"/>
        <v>Sí</v>
      </c>
      <c r="I111" s="45" t="str">
        <f t="shared" si="35"/>
        <v>Sí</v>
      </c>
      <c r="J111" s="45"/>
      <c r="K111" s="3">
        <f t="shared" si="36"/>
        <v>0</v>
      </c>
      <c r="L111" s="3">
        <f t="shared" si="37"/>
        <v>0</v>
      </c>
      <c r="M111" s="3">
        <f t="shared" si="38"/>
        <v>0</v>
      </c>
      <c r="N111" s="3">
        <f t="shared" si="39"/>
        <v>0</v>
      </c>
      <c r="O111" s="3">
        <f t="shared" si="40"/>
        <v>0</v>
      </c>
      <c r="P111" s="3">
        <f t="shared" si="30"/>
        <v>5</v>
      </c>
      <c r="Q111" s="3">
        <f t="shared" si="31"/>
        <v>0</v>
      </c>
      <c r="R111" s="3">
        <f t="shared" si="32"/>
        <v>0</v>
      </c>
      <c r="S111" s="3">
        <f t="shared" si="33"/>
        <v>0</v>
      </c>
    </row>
    <row r="112" spans="1:19" s="17" customFormat="1" ht="15" customHeight="1" x14ac:dyDescent="0.3">
      <c r="A112" s="10" t="s">
        <v>719</v>
      </c>
      <c r="B112" s="69" t="s">
        <v>720</v>
      </c>
      <c r="C112" s="75"/>
      <c r="D112" s="75"/>
      <c r="E112" s="18"/>
      <c r="F112" s="18"/>
      <c r="G112" s="47"/>
      <c r="H112" s="47"/>
      <c r="I112" s="47"/>
      <c r="J112" s="47"/>
      <c r="K112" s="47"/>
      <c r="L112" s="47"/>
      <c r="M112" s="47"/>
      <c r="N112" s="47"/>
      <c r="O112" s="18"/>
      <c r="P112" s="18"/>
      <c r="Q112" s="18"/>
      <c r="R112" s="18"/>
      <c r="S112" s="18"/>
    </row>
    <row r="113" spans="1:19" s="17" customFormat="1" ht="78" x14ac:dyDescent="0.3">
      <c r="A113" s="4" t="s">
        <v>719</v>
      </c>
      <c r="B113" s="4" t="s">
        <v>721</v>
      </c>
      <c r="C113" s="4" t="s">
        <v>722</v>
      </c>
      <c r="D113" s="8" t="s">
        <v>723</v>
      </c>
      <c r="E113" s="3" t="s">
        <v>86</v>
      </c>
      <c r="F113" s="3">
        <v>4</v>
      </c>
      <c r="G113" s="45"/>
      <c r="H113" s="45" t="str">
        <f t="shared" ref="H113:H130" si="41">IF($E113="Nivel 1","Sí","")</f>
        <v/>
      </c>
      <c r="I113" s="45" t="str">
        <f t="shared" ref="I113:I130" si="42">IF($E113="Nivel 1","Sí",IF($E113="Nivel 2","Sí",""))</f>
        <v>Sí</v>
      </c>
      <c r="J113" s="45"/>
      <c r="K113" s="3">
        <f t="shared" ref="K113:K130" si="43">IF($H113="Sí",IF($E113="Nivel 2",$F113,0), 0)</f>
        <v>0</v>
      </c>
      <c r="L113" s="3">
        <f t="shared" ref="L113:L130" si="44">IF($H113="Sí",IF($E113="Nivel 3",$F113,0), 0)</f>
        <v>0</v>
      </c>
      <c r="M113" s="3">
        <f t="shared" ref="M113:M130" si="45">IF($H113="Sí",IF($E113="Nivel 4",$F113,0), 0)</f>
        <v>0</v>
      </c>
      <c r="N113" s="3">
        <f t="shared" ref="N113:N130" si="46">IF($I113="Sí",IF($E113="Nivel 3",$F113,0), 0)</f>
        <v>0</v>
      </c>
      <c r="O113" s="3">
        <f t="shared" ref="O113:O130" si="47">IF($I113="Sí",IF($E113="Nivel 4",$F113,0), 0)</f>
        <v>0</v>
      </c>
      <c r="P113" s="3">
        <f t="shared" si="30"/>
        <v>0</v>
      </c>
      <c r="Q113" s="3">
        <f t="shared" si="31"/>
        <v>4</v>
      </c>
      <c r="R113" s="3">
        <f t="shared" si="32"/>
        <v>0</v>
      </c>
      <c r="S113" s="3">
        <f t="shared" si="33"/>
        <v>0</v>
      </c>
    </row>
    <row r="114" spans="1:19" s="17" customFormat="1" ht="46.8" x14ac:dyDescent="0.3">
      <c r="A114" s="4" t="s">
        <v>719</v>
      </c>
      <c r="B114" s="4" t="s">
        <v>724</v>
      </c>
      <c r="C114" s="4" t="s">
        <v>725</v>
      </c>
      <c r="D114" s="4" t="s">
        <v>726</v>
      </c>
      <c r="E114" s="3" t="s">
        <v>108</v>
      </c>
      <c r="F114" s="3">
        <v>4</v>
      </c>
      <c r="G114" s="45"/>
      <c r="H114" s="45" t="str">
        <f t="shared" si="41"/>
        <v/>
      </c>
      <c r="I114" s="45" t="str">
        <f t="shared" si="42"/>
        <v/>
      </c>
      <c r="J114" s="45"/>
      <c r="K114" s="3">
        <f t="shared" si="43"/>
        <v>0</v>
      </c>
      <c r="L114" s="3">
        <f t="shared" si="44"/>
        <v>0</v>
      </c>
      <c r="M114" s="3">
        <f t="shared" si="45"/>
        <v>0</v>
      </c>
      <c r="N114" s="3">
        <f t="shared" si="46"/>
        <v>0</v>
      </c>
      <c r="O114" s="3">
        <f t="shared" si="47"/>
        <v>0</v>
      </c>
      <c r="P114" s="3">
        <f t="shared" si="30"/>
        <v>0</v>
      </c>
      <c r="Q114" s="3">
        <f t="shared" si="31"/>
        <v>0</v>
      </c>
      <c r="R114" s="3">
        <f t="shared" si="32"/>
        <v>0</v>
      </c>
      <c r="S114" s="3">
        <f t="shared" si="33"/>
        <v>4</v>
      </c>
    </row>
    <row r="115" spans="1:19" s="17" customFormat="1" ht="31.2" x14ac:dyDescent="0.3">
      <c r="A115" s="4" t="s">
        <v>719</v>
      </c>
      <c r="B115" s="4" t="s">
        <v>727</v>
      </c>
      <c r="C115" s="4" t="s">
        <v>728</v>
      </c>
      <c r="D115" s="4" t="s">
        <v>729</v>
      </c>
      <c r="E115" s="3" t="s">
        <v>47</v>
      </c>
      <c r="F115" s="3">
        <v>5</v>
      </c>
      <c r="G115" s="45"/>
      <c r="H115" s="45" t="str">
        <f t="shared" si="41"/>
        <v>Sí</v>
      </c>
      <c r="I115" s="45" t="str">
        <f t="shared" si="42"/>
        <v>Sí</v>
      </c>
      <c r="J115" s="45"/>
      <c r="K115" s="3">
        <f t="shared" si="43"/>
        <v>0</v>
      </c>
      <c r="L115" s="3">
        <f t="shared" si="44"/>
        <v>0</v>
      </c>
      <c r="M115" s="3">
        <f t="shared" si="45"/>
        <v>0</v>
      </c>
      <c r="N115" s="3">
        <f t="shared" si="46"/>
        <v>0</v>
      </c>
      <c r="O115" s="3">
        <f t="shared" si="47"/>
        <v>0</v>
      </c>
      <c r="P115" s="3">
        <f t="shared" si="30"/>
        <v>5</v>
      </c>
      <c r="Q115" s="3">
        <f t="shared" si="31"/>
        <v>0</v>
      </c>
      <c r="R115" s="3">
        <f t="shared" si="32"/>
        <v>0</v>
      </c>
      <c r="S115" s="3">
        <f t="shared" si="33"/>
        <v>0</v>
      </c>
    </row>
    <row r="116" spans="1:19" s="17" customFormat="1" ht="31.2" x14ac:dyDescent="0.3">
      <c r="A116" s="4" t="s">
        <v>719</v>
      </c>
      <c r="B116" s="4" t="s">
        <v>730</v>
      </c>
      <c r="C116" s="4" t="s">
        <v>731</v>
      </c>
      <c r="D116" s="4" t="s">
        <v>732</v>
      </c>
      <c r="E116" s="3" t="s">
        <v>47</v>
      </c>
      <c r="F116" s="3">
        <v>5</v>
      </c>
      <c r="G116" s="45"/>
      <c r="H116" s="45" t="str">
        <f t="shared" si="41"/>
        <v>Sí</v>
      </c>
      <c r="I116" s="45" t="str">
        <f t="shared" si="42"/>
        <v>Sí</v>
      </c>
      <c r="J116" s="45"/>
      <c r="K116" s="3">
        <f t="shared" si="43"/>
        <v>0</v>
      </c>
      <c r="L116" s="3">
        <f t="shared" si="44"/>
        <v>0</v>
      </c>
      <c r="M116" s="3">
        <f t="shared" si="45"/>
        <v>0</v>
      </c>
      <c r="N116" s="3">
        <f t="shared" si="46"/>
        <v>0</v>
      </c>
      <c r="O116" s="3">
        <f t="shared" si="47"/>
        <v>0</v>
      </c>
      <c r="P116" s="3">
        <f t="shared" si="30"/>
        <v>5</v>
      </c>
      <c r="Q116" s="3">
        <f t="shared" si="31"/>
        <v>0</v>
      </c>
      <c r="R116" s="3">
        <f t="shared" si="32"/>
        <v>0</v>
      </c>
      <c r="S116" s="3">
        <f t="shared" si="33"/>
        <v>0</v>
      </c>
    </row>
    <row r="117" spans="1:19" s="17" customFormat="1" ht="31.2" x14ac:dyDescent="0.3">
      <c r="A117" s="4" t="s">
        <v>719</v>
      </c>
      <c r="B117" s="4" t="s">
        <v>733</v>
      </c>
      <c r="C117" s="4" t="s">
        <v>734</v>
      </c>
      <c r="D117" s="4" t="s">
        <v>735</v>
      </c>
      <c r="E117" s="3" t="s">
        <v>47</v>
      </c>
      <c r="F117" s="3">
        <v>5</v>
      </c>
      <c r="G117" s="45"/>
      <c r="H117" s="45" t="str">
        <f t="shared" si="41"/>
        <v>Sí</v>
      </c>
      <c r="I117" s="45" t="str">
        <f t="shared" si="42"/>
        <v>Sí</v>
      </c>
      <c r="J117" s="45"/>
      <c r="K117" s="3">
        <f t="shared" si="43"/>
        <v>0</v>
      </c>
      <c r="L117" s="3">
        <f t="shared" si="44"/>
        <v>0</v>
      </c>
      <c r="M117" s="3">
        <f t="shared" si="45"/>
        <v>0</v>
      </c>
      <c r="N117" s="3">
        <f t="shared" si="46"/>
        <v>0</v>
      </c>
      <c r="O117" s="3">
        <f t="shared" si="47"/>
        <v>0</v>
      </c>
      <c r="P117" s="3">
        <f t="shared" si="30"/>
        <v>5</v>
      </c>
      <c r="Q117" s="3">
        <f t="shared" si="31"/>
        <v>0</v>
      </c>
      <c r="R117" s="3">
        <f t="shared" si="32"/>
        <v>0</v>
      </c>
      <c r="S117" s="3">
        <f t="shared" si="33"/>
        <v>0</v>
      </c>
    </row>
    <row r="118" spans="1:19" s="17" customFormat="1" ht="31.2" x14ac:dyDescent="0.3">
      <c r="A118" s="4" t="s">
        <v>719</v>
      </c>
      <c r="B118" s="4" t="s">
        <v>736</v>
      </c>
      <c r="C118" s="4" t="s">
        <v>737</v>
      </c>
      <c r="D118" s="4" t="s">
        <v>738</v>
      </c>
      <c r="E118" s="3" t="s">
        <v>108</v>
      </c>
      <c r="F118" s="3">
        <v>4</v>
      </c>
      <c r="G118" s="45"/>
      <c r="H118" s="45" t="str">
        <f t="shared" si="41"/>
        <v/>
      </c>
      <c r="I118" s="45" t="str">
        <f t="shared" si="42"/>
        <v/>
      </c>
      <c r="J118" s="45"/>
      <c r="K118" s="3">
        <f t="shared" si="43"/>
        <v>0</v>
      </c>
      <c r="L118" s="3">
        <f t="shared" si="44"/>
        <v>0</v>
      </c>
      <c r="M118" s="3">
        <f t="shared" si="45"/>
        <v>0</v>
      </c>
      <c r="N118" s="3">
        <f t="shared" si="46"/>
        <v>0</v>
      </c>
      <c r="O118" s="3">
        <f t="shared" si="47"/>
        <v>0</v>
      </c>
      <c r="P118" s="3">
        <f t="shared" si="30"/>
        <v>0</v>
      </c>
      <c r="Q118" s="3">
        <f t="shared" si="31"/>
        <v>0</v>
      </c>
      <c r="R118" s="3">
        <f t="shared" si="32"/>
        <v>0</v>
      </c>
      <c r="S118" s="3">
        <f t="shared" si="33"/>
        <v>4</v>
      </c>
    </row>
    <row r="119" spans="1:19" s="17" customFormat="1" ht="46.8" x14ac:dyDescent="0.3">
      <c r="A119" s="4" t="s">
        <v>719</v>
      </c>
      <c r="B119" s="4" t="s">
        <v>739</v>
      </c>
      <c r="C119" s="4" t="s">
        <v>740</v>
      </c>
      <c r="D119" s="4" t="s">
        <v>741</v>
      </c>
      <c r="E119" s="3" t="s">
        <v>86</v>
      </c>
      <c r="F119" s="3">
        <v>5</v>
      </c>
      <c r="G119" s="45"/>
      <c r="H119" s="45" t="str">
        <f t="shared" si="41"/>
        <v/>
      </c>
      <c r="I119" s="45" t="str">
        <f t="shared" si="42"/>
        <v>Sí</v>
      </c>
      <c r="J119" s="45"/>
      <c r="K119" s="3">
        <f t="shared" si="43"/>
        <v>0</v>
      </c>
      <c r="L119" s="3">
        <f t="shared" si="44"/>
        <v>0</v>
      </c>
      <c r="M119" s="3">
        <f t="shared" si="45"/>
        <v>0</v>
      </c>
      <c r="N119" s="3">
        <f t="shared" si="46"/>
        <v>0</v>
      </c>
      <c r="O119" s="3">
        <f t="shared" si="47"/>
        <v>0</v>
      </c>
      <c r="P119" s="3">
        <f t="shared" si="30"/>
        <v>0</v>
      </c>
      <c r="Q119" s="3">
        <f t="shared" si="31"/>
        <v>5</v>
      </c>
      <c r="R119" s="3">
        <f t="shared" si="32"/>
        <v>0</v>
      </c>
      <c r="S119" s="3">
        <f t="shared" si="33"/>
        <v>0</v>
      </c>
    </row>
    <row r="120" spans="1:19" s="17" customFormat="1" ht="156" x14ac:dyDescent="0.3">
      <c r="A120" s="4" t="s">
        <v>719</v>
      </c>
      <c r="B120" s="4" t="s">
        <v>742</v>
      </c>
      <c r="C120" s="4" t="s">
        <v>743</v>
      </c>
      <c r="D120" s="4" t="s">
        <v>744</v>
      </c>
      <c r="E120" s="3" t="s">
        <v>86</v>
      </c>
      <c r="F120" s="3">
        <v>4</v>
      </c>
      <c r="G120" s="45"/>
      <c r="H120" s="45" t="str">
        <f t="shared" si="41"/>
        <v/>
      </c>
      <c r="I120" s="45" t="str">
        <f t="shared" si="42"/>
        <v>Sí</v>
      </c>
      <c r="J120" s="45"/>
      <c r="K120" s="3">
        <f t="shared" si="43"/>
        <v>0</v>
      </c>
      <c r="L120" s="3">
        <f t="shared" si="44"/>
        <v>0</v>
      </c>
      <c r="M120" s="3">
        <f t="shared" si="45"/>
        <v>0</v>
      </c>
      <c r="N120" s="3">
        <f t="shared" si="46"/>
        <v>0</v>
      </c>
      <c r="O120" s="3">
        <f t="shared" si="47"/>
        <v>0</v>
      </c>
      <c r="P120" s="3">
        <f t="shared" si="30"/>
        <v>0</v>
      </c>
      <c r="Q120" s="3">
        <f t="shared" si="31"/>
        <v>4</v>
      </c>
      <c r="R120" s="3">
        <f t="shared" si="32"/>
        <v>0</v>
      </c>
      <c r="S120" s="3">
        <f t="shared" si="33"/>
        <v>0</v>
      </c>
    </row>
    <row r="121" spans="1:19" s="17" customFormat="1" ht="93.6" x14ac:dyDescent="0.3">
      <c r="A121" s="4" t="s">
        <v>719</v>
      </c>
      <c r="B121" s="4" t="s">
        <v>745</v>
      </c>
      <c r="C121" s="24" t="s">
        <v>746</v>
      </c>
      <c r="D121" s="24" t="s">
        <v>747</v>
      </c>
      <c r="E121" s="3" t="s">
        <v>86</v>
      </c>
      <c r="F121" s="3">
        <v>4</v>
      </c>
      <c r="G121" s="45"/>
      <c r="H121" s="45" t="str">
        <f t="shared" si="41"/>
        <v/>
      </c>
      <c r="I121" s="45" t="str">
        <f t="shared" si="42"/>
        <v>Sí</v>
      </c>
      <c r="J121" s="45"/>
      <c r="K121" s="3">
        <f t="shared" si="43"/>
        <v>0</v>
      </c>
      <c r="L121" s="3">
        <f t="shared" si="44"/>
        <v>0</v>
      </c>
      <c r="M121" s="3">
        <f t="shared" si="45"/>
        <v>0</v>
      </c>
      <c r="N121" s="3">
        <f t="shared" si="46"/>
        <v>0</v>
      </c>
      <c r="O121" s="3">
        <f t="shared" si="47"/>
        <v>0</v>
      </c>
      <c r="P121" s="3">
        <f t="shared" si="30"/>
        <v>0</v>
      </c>
      <c r="Q121" s="3">
        <f t="shared" si="31"/>
        <v>4</v>
      </c>
      <c r="R121" s="3">
        <f t="shared" si="32"/>
        <v>0</v>
      </c>
      <c r="S121" s="3">
        <f t="shared" si="33"/>
        <v>0</v>
      </c>
    </row>
    <row r="122" spans="1:19" s="17" customFormat="1" ht="69.75" customHeight="1" x14ac:dyDescent="0.3">
      <c r="A122" s="4" t="s">
        <v>719</v>
      </c>
      <c r="B122" s="4" t="s">
        <v>748</v>
      </c>
      <c r="C122" s="24" t="s">
        <v>749</v>
      </c>
      <c r="D122" s="24" t="s">
        <v>750</v>
      </c>
      <c r="E122" s="3" t="s">
        <v>86</v>
      </c>
      <c r="F122" s="3">
        <v>4</v>
      </c>
      <c r="G122" s="45"/>
      <c r="H122" s="45" t="str">
        <f t="shared" si="41"/>
        <v/>
      </c>
      <c r="I122" s="45" t="str">
        <f t="shared" si="42"/>
        <v>Sí</v>
      </c>
      <c r="J122" s="45"/>
      <c r="K122" s="3">
        <f t="shared" si="43"/>
        <v>0</v>
      </c>
      <c r="L122" s="3">
        <f t="shared" si="44"/>
        <v>0</v>
      </c>
      <c r="M122" s="3">
        <f t="shared" si="45"/>
        <v>0</v>
      </c>
      <c r="N122" s="3">
        <f t="shared" si="46"/>
        <v>0</v>
      </c>
      <c r="O122" s="3">
        <f t="shared" si="47"/>
        <v>0</v>
      </c>
      <c r="P122" s="3">
        <f t="shared" si="30"/>
        <v>0</v>
      </c>
      <c r="Q122" s="3">
        <f t="shared" si="31"/>
        <v>4</v>
      </c>
      <c r="R122" s="3">
        <f t="shared" si="32"/>
        <v>0</v>
      </c>
      <c r="S122" s="3">
        <f t="shared" si="33"/>
        <v>0</v>
      </c>
    </row>
    <row r="123" spans="1:19" s="17" customFormat="1" ht="46.8" x14ac:dyDescent="0.3">
      <c r="A123" s="4" t="s">
        <v>719</v>
      </c>
      <c r="B123" s="4" t="s">
        <v>751</v>
      </c>
      <c r="C123" s="24" t="s">
        <v>752</v>
      </c>
      <c r="D123" s="24" t="s">
        <v>753</v>
      </c>
      <c r="E123" s="3" t="s">
        <v>86</v>
      </c>
      <c r="F123" s="3">
        <v>4</v>
      </c>
      <c r="G123" s="45"/>
      <c r="H123" s="45" t="str">
        <f t="shared" si="41"/>
        <v/>
      </c>
      <c r="I123" s="45" t="str">
        <f t="shared" si="42"/>
        <v>Sí</v>
      </c>
      <c r="J123" s="45"/>
      <c r="K123" s="3">
        <f t="shared" si="43"/>
        <v>0</v>
      </c>
      <c r="L123" s="3">
        <f t="shared" si="44"/>
        <v>0</v>
      </c>
      <c r="M123" s="3">
        <f t="shared" si="45"/>
        <v>0</v>
      </c>
      <c r="N123" s="3">
        <f t="shared" si="46"/>
        <v>0</v>
      </c>
      <c r="O123" s="3">
        <f t="shared" si="47"/>
        <v>0</v>
      </c>
      <c r="P123" s="3">
        <f t="shared" si="30"/>
        <v>0</v>
      </c>
      <c r="Q123" s="3">
        <f t="shared" si="31"/>
        <v>4</v>
      </c>
      <c r="R123" s="3">
        <f t="shared" si="32"/>
        <v>0</v>
      </c>
      <c r="S123" s="3">
        <f t="shared" si="33"/>
        <v>0</v>
      </c>
    </row>
    <row r="124" spans="1:19" s="17" customFormat="1" ht="46.8" x14ac:dyDescent="0.3">
      <c r="A124" s="4" t="s">
        <v>719</v>
      </c>
      <c r="B124" s="4" t="s">
        <v>754</v>
      </c>
      <c r="C124" s="27" t="s">
        <v>755</v>
      </c>
      <c r="D124" s="27" t="s">
        <v>756</v>
      </c>
      <c r="E124" s="3" t="s">
        <v>86</v>
      </c>
      <c r="F124" s="3">
        <v>4</v>
      </c>
      <c r="G124" s="45"/>
      <c r="H124" s="45" t="str">
        <f t="shared" si="41"/>
        <v/>
      </c>
      <c r="I124" s="45" t="str">
        <f t="shared" si="42"/>
        <v>Sí</v>
      </c>
      <c r="J124" s="45"/>
      <c r="K124" s="3">
        <f t="shared" si="43"/>
        <v>0</v>
      </c>
      <c r="L124" s="3">
        <f t="shared" si="44"/>
        <v>0</v>
      </c>
      <c r="M124" s="3">
        <f t="shared" si="45"/>
        <v>0</v>
      </c>
      <c r="N124" s="3">
        <f t="shared" si="46"/>
        <v>0</v>
      </c>
      <c r="O124" s="3">
        <f t="shared" si="47"/>
        <v>0</v>
      </c>
      <c r="P124" s="3">
        <f t="shared" si="30"/>
        <v>0</v>
      </c>
      <c r="Q124" s="3">
        <f t="shared" si="31"/>
        <v>4</v>
      </c>
      <c r="R124" s="3">
        <f t="shared" si="32"/>
        <v>0</v>
      </c>
      <c r="S124" s="3">
        <f t="shared" si="33"/>
        <v>0</v>
      </c>
    </row>
    <row r="125" spans="1:19" s="17" customFormat="1" ht="78" x14ac:dyDescent="0.3">
      <c r="A125" s="4" t="s">
        <v>719</v>
      </c>
      <c r="B125" s="4" t="s">
        <v>757</v>
      </c>
      <c r="C125" s="27" t="s">
        <v>758</v>
      </c>
      <c r="D125" s="27" t="s">
        <v>759</v>
      </c>
      <c r="E125" s="3" t="s">
        <v>86</v>
      </c>
      <c r="F125" s="3">
        <v>4</v>
      </c>
      <c r="G125" s="45"/>
      <c r="H125" s="45" t="str">
        <f t="shared" si="41"/>
        <v/>
      </c>
      <c r="I125" s="45" t="str">
        <f t="shared" si="42"/>
        <v>Sí</v>
      </c>
      <c r="J125" s="45"/>
      <c r="K125" s="3">
        <f t="shared" si="43"/>
        <v>0</v>
      </c>
      <c r="L125" s="3">
        <f t="shared" si="44"/>
        <v>0</v>
      </c>
      <c r="M125" s="3">
        <f t="shared" si="45"/>
        <v>0</v>
      </c>
      <c r="N125" s="3">
        <f t="shared" si="46"/>
        <v>0</v>
      </c>
      <c r="O125" s="3">
        <f t="shared" si="47"/>
        <v>0</v>
      </c>
      <c r="P125" s="3">
        <f t="shared" si="30"/>
        <v>0</v>
      </c>
      <c r="Q125" s="3">
        <f t="shared" si="31"/>
        <v>4</v>
      </c>
      <c r="R125" s="3">
        <f t="shared" si="32"/>
        <v>0</v>
      </c>
      <c r="S125" s="3">
        <f t="shared" si="33"/>
        <v>0</v>
      </c>
    </row>
    <row r="126" spans="1:19" s="17" customFormat="1" ht="93.6" x14ac:dyDescent="0.3">
      <c r="A126" s="4" t="s">
        <v>719</v>
      </c>
      <c r="B126" s="4" t="s">
        <v>760</v>
      </c>
      <c r="C126" s="27" t="s">
        <v>761</v>
      </c>
      <c r="D126" s="27" t="s">
        <v>762</v>
      </c>
      <c r="E126" s="3" t="s">
        <v>86</v>
      </c>
      <c r="F126" s="3">
        <v>4</v>
      </c>
      <c r="G126" s="45"/>
      <c r="H126" s="45" t="str">
        <f t="shared" si="41"/>
        <v/>
      </c>
      <c r="I126" s="45" t="str">
        <f t="shared" si="42"/>
        <v>Sí</v>
      </c>
      <c r="J126" s="45"/>
      <c r="K126" s="3">
        <f t="shared" si="43"/>
        <v>0</v>
      </c>
      <c r="L126" s="3">
        <f t="shared" si="44"/>
        <v>0</v>
      </c>
      <c r="M126" s="3">
        <f t="shared" si="45"/>
        <v>0</v>
      </c>
      <c r="N126" s="3">
        <f t="shared" si="46"/>
        <v>0</v>
      </c>
      <c r="O126" s="3">
        <f t="shared" si="47"/>
        <v>0</v>
      </c>
      <c r="P126" s="3">
        <f t="shared" si="30"/>
        <v>0</v>
      </c>
      <c r="Q126" s="3">
        <f t="shared" si="31"/>
        <v>4</v>
      </c>
      <c r="R126" s="3">
        <f t="shared" si="32"/>
        <v>0</v>
      </c>
      <c r="S126" s="3">
        <f t="shared" si="33"/>
        <v>0</v>
      </c>
    </row>
    <row r="127" spans="1:19" s="17" customFormat="1" ht="50.25" customHeight="1" x14ac:dyDescent="0.3">
      <c r="A127" s="4" t="s">
        <v>719</v>
      </c>
      <c r="B127" s="4" t="s">
        <v>763</v>
      </c>
      <c r="C127" s="4" t="s">
        <v>764</v>
      </c>
      <c r="D127" s="4" t="s">
        <v>765</v>
      </c>
      <c r="E127" s="3" t="s">
        <v>86</v>
      </c>
      <c r="F127" s="3">
        <v>5</v>
      </c>
      <c r="G127" s="45"/>
      <c r="H127" s="45" t="str">
        <f t="shared" si="41"/>
        <v/>
      </c>
      <c r="I127" s="45" t="str">
        <f t="shared" si="42"/>
        <v>Sí</v>
      </c>
      <c r="J127" s="45"/>
      <c r="K127" s="3">
        <f t="shared" si="43"/>
        <v>0</v>
      </c>
      <c r="L127" s="3">
        <f t="shared" si="44"/>
        <v>0</v>
      </c>
      <c r="M127" s="3">
        <f t="shared" si="45"/>
        <v>0</v>
      </c>
      <c r="N127" s="3">
        <f t="shared" si="46"/>
        <v>0</v>
      </c>
      <c r="O127" s="3">
        <f t="shared" si="47"/>
        <v>0</v>
      </c>
      <c r="P127" s="3">
        <f t="shared" si="30"/>
        <v>0</v>
      </c>
      <c r="Q127" s="3">
        <f t="shared" si="31"/>
        <v>5</v>
      </c>
      <c r="R127" s="3">
        <f t="shared" si="32"/>
        <v>0</v>
      </c>
      <c r="S127" s="3">
        <f t="shared" si="33"/>
        <v>0</v>
      </c>
    </row>
    <row r="128" spans="1:19" s="17" customFormat="1" ht="50.4" customHeight="1" x14ac:dyDescent="0.3">
      <c r="A128" s="4" t="s">
        <v>719</v>
      </c>
      <c r="B128" s="4" t="s">
        <v>766</v>
      </c>
      <c r="C128" s="4" t="s">
        <v>767</v>
      </c>
      <c r="D128" s="4" t="s">
        <v>768</v>
      </c>
      <c r="E128" s="3" t="s">
        <v>86</v>
      </c>
      <c r="F128" s="3">
        <v>4</v>
      </c>
      <c r="G128" s="45"/>
      <c r="H128" s="45" t="str">
        <f t="shared" si="41"/>
        <v/>
      </c>
      <c r="I128" s="45" t="str">
        <f t="shared" si="42"/>
        <v>Sí</v>
      </c>
      <c r="J128" s="45"/>
      <c r="K128" s="3">
        <f t="shared" si="43"/>
        <v>0</v>
      </c>
      <c r="L128" s="3">
        <f t="shared" si="44"/>
        <v>0</v>
      </c>
      <c r="M128" s="3">
        <f t="shared" si="45"/>
        <v>0</v>
      </c>
      <c r="N128" s="3">
        <f t="shared" si="46"/>
        <v>0</v>
      </c>
      <c r="O128" s="3">
        <f t="shared" si="47"/>
        <v>0</v>
      </c>
      <c r="P128" s="3">
        <f t="shared" si="30"/>
        <v>0</v>
      </c>
      <c r="Q128" s="3">
        <f t="shared" si="31"/>
        <v>4</v>
      </c>
      <c r="R128" s="3">
        <f t="shared" si="32"/>
        <v>0</v>
      </c>
      <c r="S128" s="3">
        <f t="shared" si="33"/>
        <v>0</v>
      </c>
    </row>
    <row r="129" spans="1:19" s="17" customFormat="1" ht="81.599999999999994" customHeight="1" x14ac:dyDescent="0.3">
      <c r="A129" s="4" t="s">
        <v>719</v>
      </c>
      <c r="B129" s="4" t="s">
        <v>769</v>
      </c>
      <c r="C129" s="4" t="s">
        <v>770</v>
      </c>
      <c r="D129" s="4" t="s">
        <v>771</v>
      </c>
      <c r="E129" s="3" t="s">
        <v>86</v>
      </c>
      <c r="F129" s="3">
        <v>4</v>
      </c>
      <c r="G129" s="45"/>
      <c r="H129" s="45" t="str">
        <f t="shared" si="41"/>
        <v/>
      </c>
      <c r="I129" s="45" t="str">
        <f t="shared" si="42"/>
        <v>Sí</v>
      </c>
      <c r="J129" s="45"/>
      <c r="K129" s="3">
        <f t="shared" si="43"/>
        <v>0</v>
      </c>
      <c r="L129" s="3">
        <f t="shared" si="44"/>
        <v>0</v>
      </c>
      <c r="M129" s="3">
        <f t="shared" si="45"/>
        <v>0</v>
      </c>
      <c r="N129" s="3">
        <f t="shared" si="46"/>
        <v>0</v>
      </c>
      <c r="O129" s="3">
        <f t="shared" si="47"/>
        <v>0</v>
      </c>
      <c r="P129" s="3">
        <f t="shared" si="30"/>
        <v>0</v>
      </c>
      <c r="Q129" s="3">
        <f t="shared" si="31"/>
        <v>4</v>
      </c>
      <c r="R129" s="3">
        <f t="shared" si="32"/>
        <v>0</v>
      </c>
      <c r="S129" s="3">
        <f t="shared" si="33"/>
        <v>0</v>
      </c>
    </row>
    <row r="130" spans="1:19" s="17" customFormat="1" ht="31.2" x14ac:dyDescent="0.3">
      <c r="A130" s="4" t="s">
        <v>719</v>
      </c>
      <c r="B130" s="4" t="s">
        <v>772</v>
      </c>
      <c r="C130" s="4" t="s">
        <v>773</v>
      </c>
      <c r="D130" s="4" t="s">
        <v>774</v>
      </c>
      <c r="E130" s="3" t="s">
        <v>86</v>
      </c>
      <c r="F130" s="3">
        <v>5</v>
      </c>
      <c r="G130" s="45"/>
      <c r="H130" s="45" t="str">
        <f t="shared" si="41"/>
        <v/>
      </c>
      <c r="I130" s="45" t="str">
        <f t="shared" si="42"/>
        <v>Sí</v>
      </c>
      <c r="J130" s="45"/>
      <c r="K130" s="3">
        <f t="shared" si="43"/>
        <v>0</v>
      </c>
      <c r="L130" s="3">
        <f t="shared" si="44"/>
        <v>0</v>
      </c>
      <c r="M130" s="3">
        <f t="shared" si="45"/>
        <v>0</v>
      </c>
      <c r="N130" s="3">
        <f t="shared" si="46"/>
        <v>0</v>
      </c>
      <c r="O130" s="3">
        <f t="shared" si="47"/>
        <v>0</v>
      </c>
      <c r="P130" s="3">
        <f t="shared" si="30"/>
        <v>0</v>
      </c>
      <c r="Q130" s="3">
        <f t="shared" si="31"/>
        <v>5</v>
      </c>
      <c r="R130" s="3">
        <f t="shared" si="32"/>
        <v>0</v>
      </c>
      <c r="S130" s="3">
        <f t="shared" si="33"/>
        <v>0</v>
      </c>
    </row>
    <row r="131" spans="1:19" s="17" customFormat="1" x14ac:dyDescent="0.3">
      <c r="A131" s="10" t="s">
        <v>775</v>
      </c>
      <c r="B131" s="69" t="s">
        <v>776</v>
      </c>
      <c r="C131" s="70"/>
      <c r="D131" s="70"/>
      <c r="E131" s="18"/>
      <c r="F131" s="18"/>
      <c r="G131" s="47"/>
      <c r="H131" s="47"/>
      <c r="I131" s="47"/>
      <c r="J131" s="47"/>
      <c r="K131" s="47"/>
      <c r="L131" s="47"/>
      <c r="M131" s="47"/>
      <c r="N131" s="47"/>
      <c r="O131" s="18"/>
      <c r="P131" s="18"/>
      <c r="Q131" s="18"/>
      <c r="R131" s="18"/>
      <c r="S131" s="18"/>
    </row>
    <row r="132" spans="1:19" s="17" customFormat="1" ht="62.4" x14ac:dyDescent="0.3">
      <c r="A132" s="4" t="s">
        <v>775</v>
      </c>
      <c r="B132" s="4" t="s">
        <v>777</v>
      </c>
      <c r="C132" s="4" t="s">
        <v>778</v>
      </c>
      <c r="D132" s="4" t="s">
        <v>779</v>
      </c>
      <c r="E132" s="3" t="s">
        <v>47</v>
      </c>
      <c r="F132" s="3">
        <v>5</v>
      </c>
      <c r="G132" s="45"/>
      <c r="H132" s="45" t="str">
        <f t="shared" ref="H132:H133" si="48">IF($E132="Nivel 1","Sí","")</f>
        <v>Sí</v>
      </c>
      <c r="I132" s="45" t="str">
        <f t="shared" ref="I132:I133" si="49">IF($E132="Nivel 1","Sí",IF($E132="Nivel 2","Sí",""))</f>
        <v>Sí</v>
      </c>
      <c r="J132" s="45"/>
      <c r="K132" s="3">
        <f t="shared" ref="K132:K133" si="50">IF($H132="Sí",IF($E132="Nivel 2",$F132,0), 0)</f>
        <v>0</v>
      </c>
      <c r="L132" s="3">
        <f t="shared" ref="L132:L133" si="51">IF($H132="Sí",IF($E132="Nivel 3",$F132,0), 0)</f>
        <v>0</v>
      </c>
      <c r="M132" s="3">
        <f t="shared" ref="M132:M133" si="52">IF($H132="Sí",IF($E132="Nivel 4",$F132,0), 0)</f>
        <v>0</v>
      </c>
      <c r="N132" s="3">
        <f t="shared" ref="N132:N133" si="53">IF($I132="Sí",IF($E132="Nivel 3",$F132,0), 0)</f>
        <v>0</v>
      </c>
      <c r="O132" s="3">
        <f t="shared" ref="O132:O133" si="54">IF($I132="Sí",IF($E132="Nivel 4",$F132,0), 0)</f>
        <v>0</v>
      </c>
      <c r="P132" s="3">
        <f t="shared" ref="P132:P190" si="55">IF($E132="Nivel 1",$F132,0)</f>
        <v>5</v>
      </c>
      <c r="Q132" s="3">
        <f t="shared" ref="Q132:Q190" si="56">IF($E132="Nivel 2",$F132,0)</f>
        <v>0</v>
      </c>
      <c r="R132" s="3">
        <f t="shared" ref="R132:R190" si="57">IF($E132="Nivel 3",$F132,0)</f>
        <v>0</v>
      </c>
      <c r="S132" s="3">
        <f t="shared" ref="S132:S190" si="58">IF($E132="Nivel 4",$F132,0)</f>
        <v>0</v>
      </c>
    </row>
    <row r="133" spans="1:19" s="17" customFormat="1" ht="78" x14ac:dyDescent="0.3">
      <c r="A133" s="4" t="s">
        <v>775</v>
      </c>
      <c r="B133" s="4" t="s">
        <v>780</v>
      </c>
      <c r="C133" s="8" t="s">
        <v>781</v>
      </c>
      <c r="D133" s="4" t="s">
        <v>782</v>
      </c>
      <c r="E133" s="3" t="s">
        <v>86</v>
      </c>
      <c r="F133" s="3">
        <v>5</v>
      </c>
      <c r="G133" s="45"/>
      <c r="H133" s="45" t="str">
        <f t="shared" si="48"/>
        <v/>
      </c>
      <c r="I133" s="45" t="str">
        <f t="shared" si="49"/>
        <v>Sí</v>
      </c>
      <c r="J133" s="45"/>
      <c r="K133" s="3">
        <f t="shared" si="50"/>
        <v>0</v>
      </c>
      <c r="L133" s="3">
        <f t="shared" si="51"/>
        <v>0</v>
      </c>
      <c r="M133" s="3">
        <f t="shared" si="52"/>
        <v>0</v>
      </c>
      <c r="N133" s="3">
        <f t="shared" si="53"/>
        <v>0</v>
      </c>
      <c r="O133" s="3">
        <f t="shared" si="54"/>
        <v>0</v>
      </c>
      <c r="P133" s="3">
        <f t="shared" si="55"/>
        <v>0</v>
      </c>
      <c r="Q133" s="3">
        <f t="shared" si="56"/>
        <v>5</v>
      </c>
      <c r="R133" s="3">
        <f t="shared" si="57"/>
        <v>0</v>
      </c>
      <c r="S133" s="3">
        <f t="shared" si="58"/>
        <v>0</v>
      </c>
    </row>
    <row r="134" spans="1:19" s="17" customFormat="1" x14ac:dyDescent="0.3">
      <c r="A134" s="10" t="s">
        <v>783</v>
      </c>
      <c r="B134" s="69" t="s">
        <v>784</v>
      </c>
      <c r="C134" s="70"/>
      <c r="D134" s="70"/>
      <c r="E134" s="18"/>
      <c r="F134" s="18"/>
      <c r="G134" s="47"/>
      <c r="H134" s="47"/>
      <c r="I134" s="47"/>
      <c r="J134" s="47"/>
      <c r="K134" s="47"/>
      <c r="L134" s="47"/>
      <c r="M134" s="47"/>
      <c r="N134" s="47"/>
      <c r="O134" s="18"/>
      <c r="P134" s="18"/>
      <c r="Q134" s="18"/>
      <c r="R134" s="18"/>
      <c r="S134" s="18"/>
    </row>
    <row r="135" spans="1:19" s="17" customFormat="1" ht="31.2" x14ac:dyDescent="0.3">
      <c r="A135" s="4" t="s">
        <v>783</v>
      </c>
      <c r="B135" s="4" t="s">
        <v>785</v>
      </c>
      <c r="C135" s="4" t="s">
        <v>786</v>
      </c>
      <c r="D135" s="4" t="s">
        <v>787</v>
      </c>
      <c r="E135" s="3" t="s">
        <v>86</v>
      </c>
      <c r="F135" s="3">
        <v>5</v>
      </c>
      <c r="G135" s="45"/>
      <c r="H135" s="45" t="str">
        <f t="shared" ref="H135:H142" si="59">IF($E135="Nivel 1","Sí","")</f>
        <v/>
      </c>
      <c r="I135" s="45" t="str">
        <f t="shared" ref="I135:I142" si="60">IF($E135="Nivel 1","Sí",IF($E135="Nivel 2","Sí",""))</f>
        <v>Sí</v>
      </c>
      <c r="J135" s="45"/>
      <c r="K135" s="3">
        <f t="shared" ref="K135:K142" si="61">IF($H135="Sí",IF($E135="Nivel 2",$F135,0), 0)</f>
        <v>0</v>
      </c>
      <c r="L135" s="3">
        <f t="shared" ref="L135:L142" si="62">IF($H135="Sí",IF($E135="Nivel 3",$F135,0), 0)</f>
        <v>0</v>
      </c>
      <c r="M135" s="3">
        <f t="shared" ref="M135:M142" si="63">IF($H135="Sí",IF($E135="Nivel 4",$F135,0), 0)</f>
        <v>0</v>
      </c>
      <c r="N135" s="3">
        <f t="shared" ref="N135:N142" si="64">IF($I135="Sí",IF($E135="Nivel 3",$F135,0), 0)</f>
        <v>0</v>
      </c>
      <c r="O135" s="3">
        <f t="shared" ref="O135:O142" si="65">IF($I135="Sí",IF($E135="Nivel 4",$F135,0), 0)</f>
        <v>0</v>
      </c>
      <c r="P135" s="3">
        <f t="shared" si="55"/>
        <v>0</v>
      </c>
      <c r="Q135" s="3">
        <f t="shared" si="56"/>
        <v>5</v>
      </c>
      <c r="R135" s="3">
        <f t="shared" si="57"/>
        <v>0</v>
      </c>
      <c r="S135" s="3">
        <f t="shared" si="58"/>
        <v>0</v>
      </c>
    </row>
    <row r="136" spans="1:19" s="17" customFormat="1" ht="62.4" x14ac:dyDescent="0.3">
      <c r="A136" s="4" t="s">
        <v>783</v>
      </c>
      <c r="B136" s="4" t="s">
        <v>788</v>
      </c>
      <c r="C136" s="4" t="s">
        <v>789</v>
      </c>
      <c r="D136" s="4" t="s">
        <v>790</v>
      </c>
      <c r="E136" s="3" t="s">
        <v>47</v>
      </c>
      <c r="F136" s="3">
        <v>5</v>
      </c>
      <c r="G136" s="45"/>
      <c r="H136" s="45" t="str">
        <f t="shared" si="59"/>
        <v>Sí</v>
      </c>
      <c r="I136" s="45" t="str">
        <f t="shared" si="60"/>
        <v>Sí</v>
      </c>
      <c r="J136" s="45"/>
      <c r="K136" s="3">
        <f t="shared" si="61"/>
        <v>0</v>
      </c>
      <c r="L136" s="3">
        <f t="shared" si="62"/>
        <v>0</v>
      </c>
      <c r="M136" s="3">
        <f t="shared" si="63"/>
        <v>0</v>
      </c>
      <c r="N136" s="3">
        <f t="shared" si="64"/>
        <v>0</v>
      </c>
      <c r="O136" s="3">
        <f t="shared" si="65"/>
        <v>0</v>
      </c>
      <c r="P136" s="3">
        <f t="shared" si="55"/>
        <v>5</v>
      </c>
      <c r="Q136" s="3">
        <f t="shared" si="56"/>
        <v>0</v>
      </c>
      <c r="R136" s="3">
        <f t="shared" si="57"/>
        <v>0</v>
      </c>
      <c r="S136" s="3">
        <f t="shared" si="58"/>
        <v>0</v>
      </c>
    </row>
    <row r="137" spans="1:19" s="17" customFormat="1" ht="46.8" x14ac:dyDescent="0.3">
      <c r="A137" s="4" t="s">
        <v>783</v>
      </c>
      <c r="B137" s="4" t="s">
        <v>791</v>
      </c>
      <c r="C137" s="4" t="s">
        <v>792</v>
      </c>
      <c r="D137" s="4" t="s">
        <v>793</v>
      </c>
      <c r="E137" s="3" t="s">
        <v>86</v>
      </c>
      <c r="F137" s="3">
        <v>5</v>
      </c>
      <c r="G137" s="45"/>
      <c r="H137" s="45" t="str">
        <f t="shared" si="59"/>
        <v/>
      </c>
      <c r="I137" s="45" t="str">
        <f t="shared" si="60"/>
        <v>Sí</v>
      </c>
      <c r="J137" s="45"/>
      <c r="K137" s="3">
        <f t="shared" si="61"/>
        <v>0</v>
      </c>
      <c r="L137" s="3">
        <f t="shared" si="62"/>
        <v>0</v>
      </c>
      <c r="M137" s="3">
        <f t="shared" si="63"/>
        <v>0</v>
      </c>
      <c r="N137" s="3">
        <f t="shared" si="64"/>
        <v>0</v>
      </c>
      <c r="O137" s="3">
        <f t="shared" si="65"/>
        <v>0</v>
      </c>
      <c r="P137" s="3">
        <f t="shared" si="55"/>
        <v>0</v>
      </c>
      <c r="Q137" s="3">
        <f t="shared" si="56"/>
        <v>5</v>
      </c>
      <c r="R137" s="3">
        <f t="shared" si="57"/>
        <v>0</v>
      </c>
      <c r="S137" s="3">
        <f t="shared" si="58"/>
        <v>0</v>
      </c>
    </row>
    <row r="138" spans="1:19" s="17" customFormat="1" ht="78" x14ac:dyDescent="0.3">
      <c r="A138" s="4" t="s">
        <v>783</v>
      </c>
      <c r="B138" s="4" t="s">
        <v>794</v>
      </c>
      <c r="C138" s="8" t="s">
        <v>795</v>
      </c>
      <c r="D138" s="4" t="s">
        <v>796</v>
      </c>
      <c r="E138" s="3" t="s">
        <v>76</v>
      </c>
      <c r="F138" s="3">
        <v>5</v>
      </c>
      <c r="G138" s="45"/>
      <c r="H138" s="45" t="str">
        <f t="shared" si="59"/>
        <v/>
      </c>
      <c r="I138" s="45" t="str">
        <f t="shared" si="60"/>
        <v/>
      </c>
      <c r="J138" s="45"/>
      <c r="K138" s="3">
        <f t="shared" si="61"/>
        <v>0</v>
      </c>
      <c r="L138" s="3">
        <f t="shared" si="62"/>
        <v>0</v>
      </c>
      <c r="M138" s="3">
        <f t="shared" si="63"/>
        <v>0</v>
      </c>
      <c r="N138" s="3">
        <f t="shared" si="64"/>
        <v>0</v>
      </c>
      <c r="O138" s="3">
        <f t="shared" si="65"/>
        <v>0</v>
      </c>
      <c r="P138" s="3">
        <f t="shared" si="55"/>
        <v>0</v>
      </c>
      <c r="Q138" s="3">
        <f t="shared" si="56"/>
        <v>0</v>
      </c>
      <c r="R138" s="3">
        <f t="shared" si="57"/>
        <v>5</v>
      </c>
      <c r="S138" s="3">
        <f t="shared" si="58"/>
        <v>0</v>
      </c>
    </row>
    <row r="139" spans="1:19" s="17" customFormat="1" ht="31.2" x14ac:dyDescent="0.3">
      <c r="A139" s="4" t="s">
        <v>783</v>
      </c>
      <c r="B139" s="4" t="s">
        <v>797</v>
      </c>
      <c r="C139" s="8" t="s">
        <v>798</v>
      </c>
      <c r="D139" s="4" t="s">
        <v>799</v>
      </c>
      <c r="E139" s="3" t="s">
        <v>86</v>
      </c>
      <c r="F139" s="3">
        <v>5</v>
      </c>
      <c r="G139" s="45"/>
      <c r="H139" s="45" t="str">
        <f t="shared" si="59"/>
        <v/>
      </c>
      <c r="I139" s="45" t="str">
        <f t="shared" si="60"/>
        <v>Sí</v>
      </c>
      <c r="J139" s="45"/>
      <c r="K139" s="3">
        <f t="shared" si="61"/>
        <v>0</v>
      </c>
      <c r="L139" s="3">
        <f t="shared" si="62"/>
        <v>0</v>
      </c>
      <c r="M139" s="3">
        <f t="shared" si="63"/>
        <v>0</v>
      </c>
      <c r="N139" s="3">
        <f t="shared" si="64"/>
        <v>0</v>
      </c>
      <c r="O139" s="3">
        <f t="shared" si="65"/>
        <v>0</v>
      </c>
      <c r="P139" s="3">
        <f t="shared" si="55"/>
        <v>0</v>
      </c>
      <c r="Q139" s="3">
        <f t="shared" si="56"/>
        <v>5</v>
      </c>
      <c r="R139" s="3">
        <f t="shared" si="57"/>
        <v>0</v>
      </c>
      <c r="S139" s="3">
        <f t="shared" si="58"/>
        <v>0</v>
      </c>
    </row>
    <row r="140" spans="1:19" s="17" customFormat="1" ht="31.2" x14ac:dyDescent="0.3">
      <c r="A140" s="4" t="s">
        <v>783</v>
      </c>
      <c r="B140" s="4" t="s">
        <v>800</v>
      </c>
      <c r="C140" s="22" t="s">
        <v>801</v>
      </c>
      <c r="D140" s="4" t="s">
        <v>802</v>
      </c>
      <c r="E140" s="3" t="s">
        <v>86</v>
      </c>
      <c r="F140" s="3">
        <v>5</v>
      </c>
      <c r="G140" s="45"/>
      <c r="H140" s="45" t="str">
        <f t="shared" si="59"/>
        <v/>
      </c>
      <c r="I140" s="45" t="str">
        <f t="shared" si="60"/>
        <v>Sí</v>
      </c>
      <c r="J140" s="45"/>
      <c r="K140" s="3">
        <f t="shared" si="61"/>
        <v>0</v>
      </c>
      <c r="L140" s="3">
        <f t="shared" si="62"/>
        <v>0</v>
      </c>
      <c r="M140" s="3">
        <f t="shared" si="63"/>
        <v>0</v>
      </c>
      <c r="N140" s="3">
        <f t="shared" si="64"/>
        <v>0</v>
      </c>
      <c r="O140" s="3">
        <f t="shared" si="65"/>
        <v>0</v>
      </c>
      <c r="P140" s="3">
        <f t="shared" si="55"/>
        <v>0</v>
      </c>
      <c r="Q140" s="3">
        <f t="shared" si="56"/>
        <v>5</v>
      </c>
      <c r="R140" s="3">
        <f t="shared" si="57"/>
        <v>0</v>
      </c>
      <c r="S140" s="3">
        <f t="shared" si="58"/>
        <v>0</v>
      </c>
    </row>
    <row r="141" spans="1:19" s="17" customFormat="1" ht="46.8" x14ac:dyDescent="0.3">
      <c r="A141" s="4" t="s">
        <v>783</v>
      </c>
      <c r="B141" s="4" t="s">
        <v>803</v>
      </c>
      <c r="C141" s="8" t="s">
        <v>804</v>
      </c>
      <c r="D141" s="8" t="s">
        <v>805</v>
      </c>
      <c r="E141" s="3" t="s">
        <v>86</v>
      </c>
      <c r="F141" s="3">
        <v>5</v>
      </c>
      <c r="G141" s="45"/>
      <c r="H141" s="45" t="str">
        <f t="shared" si="59"/>
        <v/>
      </c>
      <c r="I141" s="45" t="str">
        <f t="shared" si="60"/>
        <v>Sí</v>
      </c>
      <c r="J141" s="45"/>
      <c r="K141" s="3">
        <f t="shared" si="61"/>
        <v>0</v>
      </c>
      <c r="L141" s="3">
        <f t="shared" si="62"/>
        <v>0</v>
      </c>
      <c r="M141" s="3">
        <f t="shared" si="63"/>
        <v>0</v>
      </c>
      <c r="N141" s="3">
        <f t="shared" si="64"/>
        <v>0</v>
      </c>
      <c r="O141" s="3">
        <f t="shared" si="65"/>
        <v>0</v>
      </c>
      <c r="P141" s="3">
        <f t="shared" si="55"/>
        <v>0</v>
      </c>
      <c r="Q141" s="3">
        <f t="shared" si="56"/>
        <v>5</v>
      </c>
      <c r="R141" s="3">
        <f t="shared" si="57"/>
        <v>0</v>
      </c>
      <c r="S141" s="3">
        <f t="shared" si="58"/>
        <v>0</v>
      </c>
    </row>
    <row r="142" spans="1:19" s="17" customFormat="1" ht="31.2" x14ac:dyDescent="0.3">
      <c r="A142" s="4" t="s">
        <v>783</v>
      </c>
      <c r="B142" s="4" t="s">
        <v>806</v>
      </c>
      <c r="C142" s="8" t="s">
        <v>807</v>
      </c>
      <c r="D142" s="4" t="s">
        <v>808</v>
      </c>
      <c r="E142" s="3" t="s">
        <v>86</v>
      </c>
      <c r="F142" s="3">
        <v>5</v>
      </c>
      <c r="G142" s="45"/>
      <c r="H142" s="45" t="str">
        <f t="shared" si="59"/>
        <v/>
      </c>
      <c r="I142" s="45" t="str">
        <f t="shared" si="60"/>
        <v>Sí</v>
      </c>
      <c r="J142" s="45"/>
      <c r="K142" s="3">
        <f t="shared" si="61"/>
        <v>0</v>
      </c>
      <c r="L142" s="3">
        <f t="shared" si="62"/>
        <v>0</v>
      </c>
      <c r="M142" s="3">
        <f t="shared" si="63"/>
        <v>0</v>
      </c>
      <c r="N142" s="3">
        <f t="shared" si="64"/>
        <v>0</v>
      </c>
      <c r="O142" s="3">
        <f t="shared" si="65"/>
        <v>0</v>
      </c>
      <c r="P142" s="3">
        <f t="shared" si="55"/>
        <v>0</v>
      </c>
      <c r="Q142" s="3">
        <f t="shared" si="56"/>
        <v>5</v>
      </c>
      <c r="R142" s="3">
        <f t="shared" si="57"/>
        <v>0</v>
      </c>
      <c r="S142" s="3">
        <f t="shared" si="58"/>
        <v>0</v>
      </c>
    </row>
    <row r="143" spans="1:19" s="17" customFormat="1" x14ac:dyDescent="0.3">
      <c r="A143" s="10" t="s">
        <v>809</v>
      </c>
      <c r="B143" s="69" t="s">
        <v>810</v>
      </c>
      <c r="C143" s="70"/>
      <c r="D143" s="70"/>
      <c r="E143" s="18"/>
      <c r="F143" s="18"/>
      <c r="G143" s="47"/>
      <c r="H143" s="47"/>
      <c r="I143" s="47"/>
      <c r="J143" s="47"/>
      <c r="K143" s="47"/>
      <c r="L143" s="47"/>
      <c r="M143" s="47"/>
      <c r="N143" s="47"/>
      <c r="O143" s="18"/>
      <c r="P143" s="18"/>
      <c r="Q143" s="18"/>
      <c r="R143" s="18"/>
      <c r="S143" s="18"/>
    </row>
    <row r="144" spans="1:19" s="17" customFormat="1" ht="46.8" x14ac:dyDescent="0.3">
      <c r="A144" s="4" t="s">
        <v>809</v>
      </c>
      <c r="B144" s="4" t="s">
        <v>811</v>
      </c>
      <c r="C144" s="4" t="s">
        <v>812</v>
      </c>
      <c r="D144" s="8" t="s">
        <v>813</v>
      </c>
      <c r="E144" s="3" t="s">
        <v>86</v>
      </c>
      <c r="F144" s="3">
        <v>5</v>
      </c>
      <c r="G144" s="45"/>
      <c r="H144" s="45" t="str">
        <f t="shared" ref="H144:H149" si="66">IF($E144="Nivel 1","Sí","")</f>
        <v/>
      </c>
      <c r="I144" s="45" t="str">
        <f t="shared" ref="I144:I149" si="67">IF($E144="Nivel 1","Sí",IF($E144="Nivel 2","Sí",""))</f>
        <v>Sí</v>
      </c>
      <c r="J144" s="45"/>
      <c r="K144" s="3">
        <f t="shared" ref="K144:K149" si="68">IF($H144="Sí",IF($E144="Nivel 2",$F144,0), 0)</f>
        <v>0</v>
      </c>
      <c r="L144" s="3">
        <f t="shared" ref="L144:L149" si="69">IF($H144="Sí",IF($E144="Nivel 3",$F144,0), 0)</f>
        <v>0</v>
      </c>
      <c r="M144" s="3">
        <f t="shared" ref="M144:M149" si="70">IF($H144="Sí",IF($E144="Nivel 4",$F144,0), 0)</f>
        <v>0</v>
      </c>
      <c r="N144" s="3">
        <f t="shared" ref="N144:N149" si="71">IF($I144="Sí",IF($E144="Nivel 3",$F144,0), 0)</f>
        <v>0</v>
      </c>
      <c r="O144" s="3">
        <f t="shared" ref="O144:O149" si="72">IF($I144="Sí",IF($E144="Nivel 4",$F144,0), 0)</f>
        <v>0</v>
      </c>
      <c r="P144" s="3">
        <f t="shared" si="55"/>
        <v>0</v>
      </c>
      <c r="Q144" s="3">
        <f t="shared" si="56"/>
        <v>5</v>
      </c>
      <c r="R144" s="3">
        <f t="shared" si="57"/>
        <v>0</v>
      </c>
      <c r="S144" s="3">
        <f t="shared" si="58"/>
        <v>0</v>
      </c>
    </row>
    <row r="145" spans="1:19" s="17" customFormat="1" ht="31.2" x14ac:dyDescent="0.3">
      <c r="A145" s="4" t="s">
        <v>809</v>
      </c>
      <c r="B145" s="4" t="s">
        <v>814</v>
      </c>
      <c r="C145" s="4" t="s">
        <v>815</v>
      </c>
      <c r="D145" s="8" t="s">
        <v>816</v>
      </c>
      <c r="E145" s="3" t="s">
        <v>86</v>
      </c>
      <c r="F145" s="3">
        <v>5</v>
      </c>
      <c r="G145" s="45"/>
      <c r="H145" s="45" t="str">
        <f t="shared" si="66"/>
        <v/>
      </c>
      <c r="I145" s="45" t="str">
        <f t="shared" si="67"/>
        <v>Sí</v>
      </c>
      <c r="J145" s="45"/>
      <c r="K145" s="3">
        <f t="shared" si="68"/>
        <v>0</v>
      </c>
      <c r="L145" s="3">
        <f t="shared" si="69"/>
        <v>0</v>
      </c>
      <c r="M145" s="3">
        <f t="shared" si="70"/>
        <v>0</v>
      </c>
      <c r="N145" s="3">
        <f t="shared" si="71"/>
        <v>0</v>
      </c>
      <c r="O145" s="3">
        <f t="shared" si="72"/>
        <v>0</v>
      </c>
      <c r="P145" s="3">
        <f t="shared" si="55"/>
        <v>0</v>
      </c>
      <c r="Q145" s="3">
        <f t="shared" si="56"/>
        <v>5</v>
      </c>
      <c r="R145" s="3">
        <f t="shared" si="57"/>
        <v>0</v>
      </c>
      <c r="S145" s="3">
        <f t="shared" si="58"/>
        <v>0</v>
      </c>
    </row>
    <row r="146" spans="1:19" s="17" customFormat="1" ht="62.4" x14ac:dyDescent="0.3">
      <c r="A146" s="4" t="s">
        <v>809</v>
      </c>
      <c r="B146" s="4" t="s">
        <v>817</v>
      </c>
      <c r="C146" s="4" t="s">
        <v>818</v>
      </c>
      <c r="D146" s="8" t="s">
        <v>819</v>
      </c>
      <c r="E146" s="3" t="s">
        <v>86</v>
      </c>
      <c r="F146" s="3">
        <v>5</v>
      </c>
      <c r="G146" s="45"/>
      <c r="H146" s="45" t="str">
        <f t="shared" si="66"/>
        <v/>
      </c>
      <c r="I146" s="45" t="str">
        <f t="shared" si="67"/>
        <v>Sí</v>
      </c>
      <c r="J146" s="45" t="s">
        <v>1033</v>
      </c>
      <c r="K146" s="3">
        <f t="shared" si="68"/>
        <v>0</v>
      </c>
      <c r="L146" s="3">
        <f t="shared" si="69"/>
        <v>0</v>
      </c>
      <c r="M146" s="3">
        <f t="shared" si="70"/>
        <v>0</v>
      </c>
      <c r="N146" s="3">
        <f t="shared" si="71"/>
        <v>0</v>
      </c>
      <c r="O146" s="3">
        <f t="shared" si="72"/>
        <v>0</v>
      </c>
      <c r="P146" s="3">
        <f t="shared" si="55"/>
        <v>0</v>
      </c>
      <c r="Q146" s="3">
        <f t="shared" si="56"/>
        <v>5</v>
      </c>
      <c r="R146" s="3">
        <f t="shared" si="57"/>
        <v>0</v>
      </c>
      <c r="S146" s="3">
        <f t="shared" si="58"/>
        <v>0</v>
      </c>
    </row>
    <row r="147" spans="1:19" s="17" customFormat="1" ht="36.75" customHeight="1" x14ac:dyDescent="0.3">
      <c r="A147" s="4" t="s">
        <v>809</v>
      </c>
      <c r="B147" s="4" t="s">
        <v>820</v>
      </c>
      <c r="C147" s="4" t="s">
        <v>821</v>
      </c>
      <c r="D147" s="8" t="s">
        <v>822</v>
      </c>
      <c r="E147" s="3" t="s">
        <v>86</v>
      </c>
      <c r="F147" s="3">
        <v>5</v>
      </c>
      <c r="G147" s="45"/>
      <c r="H147" s="45" t="str">
        <f t="shared" si="66"/>
        <v/>
      </c>
      <c r="I147" s="45" t="str">
        <f t="shared" si="67"/>
        <v>Sí</v>
      </c>
      <c r="J147" s="45" t="s">
        <v>1033</v>
      </c>
      <c r="K147" s="3">
        <f t="shared" si="68"/>
        <v>0</v>
      </c>
      <c r="L147" s="3">
        <f t="shared" si="69"/>
        <v>0</v>
      </c>
      <c r="M147" s="3">
        <f t="shared" si="70"/>
        <v>0</v>
      </c>
      <c r="N147" s="3">
        <f t="shared" si="71"/>
        <v>0</v>
      </c>
      <c r="O147" s="3">
        <f t="shared" si="72"/>
        <v>0</v>
      </c>
      <c r="P147" s="3">
        <f t="shared" si="55"/>
        <v>0</v>
      </c>
      <c r="Q147" s="3">
        <f t="shared" si="56"/>
        <v>5</v>
      </c>
      <c r="R147" s="3">
        <f t="shared" si="57"/>
        <v>0</v>
      </c>
      <c r="S147" s="3">
        <f t="shared" si="58"/>
        <v>0</v>
      </c>
    </row>
    <row r="148" spans="1:19" s="17" customFormat="1" ht="31.2" x14ac:dyDescent="0.3">
      <c r="A148" s="4" t="s">
        <v>809</v>
      </c>
      <c r="B148" s="4" t="s">
        <v>823</v>
      </c>
      <c r="C148" s="4" t="s">
        <v>824</v>
      </c>
      <c r="D148" s="4" t="s">
        <v>825</v>
      </c>
      <c r="E148" s="3" t="s">
        <v>86</v>
      </c>
      <c r="F148" s="3">
        <v>5</v>
      </c>
      <c r="G148" s="45"/>
      <c r="H148" s="45" t="str">
        <f t="shared" si="66"/>
        <v/>
      </c>
      <c r="I148" s="45" t="str">
        <f t="shared" si="67"/>
        <v>Sí</v>
      </c>
      <c r="J148" s="45" t="s">
        <v>1033</v>
      </c>
      <c r="K148" s="3">
        <f t="shared" si="68"/>
        <v>0</v>
      </c>
      <c r="L148" s="3">
        <f t="shared" si="69"/>
        <v>0</v>
      </c>
      <c r="M148" s="3">
        <f t="shared" si="70"/>
        <v>0</v>
      </c>
      <c r="N148" s="3">
        <f t="shared" si="71"/>
        <v>0</v>
      </c>
      <c r="O148" s="3">
        <f t="shared" si="72"/>
        <v>0</v>
      </c>
      <c r="P148" s="3">
        <f t="shared" si="55"/>
        <v>0</v>
      </c>
      <c r="Q148" s="3">
        <f t="shared" si="56"/>
        <v>5</v>
      </c>
      <c r="R148" s="3">
        <f t="shared" si="57"/>
        <v>0</v>
      </c>
      <c r="S148" s="3">
        <f t="shared" si="58"/>
        <v>0</v>
      </c>
    </row>
    <row r="149" spans="1:19" s="17" customFormat="1" ht="46.8" x14ac:dyDescent="0.3">
      <c r="A149" s="4" t="s">
        <v>809</v>
      </c>
      <c r="B149" s="4" t="s">
        <v>826</v>
      </c>
      <c r="C149" s="4" t="s">
        <v>827</v>
      </c>
      <c r="D149" s="4" t="s">
        <v>828</v>
      </c>
      <c r="E149" s="3" t="s">
        <v>86</v>
      </c>
      <c r="F149" s="3">
        <v>5</v>
      </c>
      <c r="G149" s="45"/>
      <c r="H149" s="45" t="str">
        <f t="shared" si="66"/>
        <v/>
      </c>
      <c r="I149" s="45" t="str">
        <f t="shared" si="67"/>
        <v>Sí</v>
      </c>
      <c r="J149" s="45" t="s">
        <v>1033</v>
      </c>
      <c r="K149" s="3">
        <f t="shared" si="68"/>
        <v>0</v>
      </c>
      <c r="L149" s="3">
        <f t="shared" si="69"/>
        <v>0</v>
      </c>
      <c r="M149" s="3">
        <f t="shared" si="70"/>
        <v>0</v>
      </c>
      <c r="N149" s="3">
        <f t="shared" si="71"/>
        <v>0</v>
      </c>
      <c r="O149" s="3">
        <f t="shared" si="72"/>
        <v>0</v>
      </c>
      <c r="P149" s="3">
        <f t="shared" si="55"/>
        <v>0</v>
      </c>
      <c r="Q149" s="3">
        <f t="shared" si="56"/>
        <v>5</v>
      </c>
      <c r="R149" s="3">
        <f t="shared" si="57"/>
        <v>0</v>
      </c>
      <c r="S149" s="3">
        <f t="shared" si="58"/>
        <v>0</v>
      </c>
    </row>
    <row r="150" spans="1:19" s="17" customFormat="1" x14ac:dyDescent="0.3">
      <c r="A150" s="10" t="s">
        <v>829</v>
      </c>
      <c r="B150" s="69" t="s">
        <v>830</v>
      </c>
      <c r="C150" s="70"/>
      <c r="D150" s="70"/>
      <c r="E150" s="18"/>
      <c r="F150" s="18"/>
      <c r="G150" s="47"/>
      <c r="H150" s="47"/>
      <c r="I150" s="47"/>
      <c r="J150" s="47"/>
      <c r="K150" s="47"/>
      <c r="L150" s="47"/>
      <c r="M150" s="47"/>
      <c r="N150" s="47"/>
      <c r="O150" s="18"/>
      <c r="P150" s="18"/>
      <c r="Q150" s="18"/>
      <c r="R150" s="18"/>
      <c r="S150" s="18"/>
    </row>
    <row r="151" spans="1:19" s="17" customFormat="1" ht="89.25" customHeight="1" x14ac:dyDescent="0.3">
      <c r="A151" s="4" t="s">
        <v>829</v>
      </c>
      <c r="B151" s="4" t="s">
        <v>831</v>
      </c>
      <c r="C151" s="4" t="s">
        <v>832</v>
      </c>
      <c r="D151" s="8" t="s">
        <v>833</v>
      </c>
      <c r="E151" s="3" t="s">
        <v>86</v>
      </c>
      <c r="F151" s="3">
        <v>5</v>
      </c>
      <c r="G151" s="45"/>
      <c r="H151" s="45" t="str">
        <f t="shared" ref="H151:H154" si="73">IF($E151="Nivel 1","Sí","")</f>
        <v/>
      </c>
      <c r="I151" s="45" t="str">
        <f t="shared" ref="I151:I154" si="74">IF($E151="Nivel 1","Sí",IF($E151="Nivel 2","Sí",""))</f>
        <v>Sí</v>
      </c>
      <c r="J151" s="45" t="s">
        <v>1033</v>
      </c>
      <c r="K151" s="3">
        <f t="shared" ref="K151:K154" si="75">IF($H151="Sí",IF($E151="Nivel 2",$F151,0), 0)</f>
        <v>0</v>
      </c>
      <c r="L151" s="3">
        <f t="shared" ref="L151:L154" si="76">IF($H151="Sí",IF($E151="Nivel 3",$F151,0), 0)</f>
        <v>0</v>
      </c>
      <c r="M151" s="3">
        <f t="shared" ref="M151:M154" si="77">IF($H151="Sí",IF($E151="Nivel 4",$F151,0), 0)</f>
        <v>0</v>
      </c>
      <c r="N151" s="3">
        <f t="shared" ref="N151:N154" si="78">IF($I151="Sí",IF($E151="Nivel 3",$F151,0), 0)</f>
        <v>0</v>
      </c>
      <c r="O151" s="3">
        <f t="shared" ref="O151:O154" si="79">IF($I151="Sí",IF($E151="Nivel 4",$F151,0), 0)</f>
        <v>0</v>
      </c>
      <c r="P151" s="3">
        <f t="shared" si="55"/>
        <v>0</v>
      </c>
      <c r="Q151" s="3">
        <f t="shared" si="56"/>
        <v>5</v>
      </c>
      <c r="R151" s="3">
        <f t="shared" si="57"/>
        <v>0</v>
      </c>
      <c r="S151" s="3">
        <f t="shared" si="58"/>
        <v>0</v>
      </c>
    </row>
    <row r="152" spans="1:19" s="17" customFormat="1" ht="89.25" customHeight="1" x14ac:dyDescent="0.3">
      <c r="A152" s="4" t="s">
        <v>829</v>
      </c>
      <c r="B152" s="4" t="s">
        <v>834</v>
      </c>
      <c r="C152" s="4" t="s">
        <v>835</v>
      </c>
      <c r="D152" s="8" t="s">
        <v>836</v>
      </c>
      <c r="E152" s="3" t="s">
        <v>86</v>
      </c>
      <c r="F152" s="3">
        <v>5</v>
      </c>
      <c r="G152" s="45"/>
      <c r="H152" s="45" t="str">
        <f t="shared" si="73"/>
        <v/>
      </c>
      <c r="I152" s="45" t="str">
        <f t="shared" si="74"/>
        <v>Sí</v>
      </c>
      <c r="J152" s="45" t="s">
        <v>1033</v>
      </c>
      <c r="K152" s="3">
        <f t="shared" si="75"/>
        <v>0</v>
      </c>
      <c r="L152" s="3">
        <f t="shared" si="76"/>
        <v>0</v>
      </c>
      <c r="M152" s="3">
        <f t="shared" si="77"/>
        <v>0</v>
      </c>
      <c r="N152" s="3">
        <f t="shared" si="78"/>
        <v>0</v>
      </c>
      <c r="O152" s="3">
        <f t="shared" si="79"/>
        <v>0</v>
      </c>
      <c r="P152" s="3">
        <f t="shared" si="55"/>
        <v>0</v>
      </c>
      <c r="Q152" s="3">
        <f t="shared" si="56"/>
        <v>5</v>
      </c>
      <c r="R152" s="3">
        <f t="shared" si="57"/>
        <v>0</v>
      </c>
      <c r="S152" s="3">
        <f t="shared" si="58"/>
        <v>0</v>
      </c>
    </row>
    <row r="153" spans="1:19" s="17" customFormat="1" ht="46.8" x14ac:dyDescent="0.3">
      <c r="A153" s="4" t="s">
        <v>829</v>
      </c>
      <c r="B153" s="4" t="s">
        <v>837</v>
      </c>
      <c r="C153" s="4" t="s">
        <v>838</v>
      </c>
      <c r="D153" s="8" t="s">
        <v>839</v>
      </c>
      <c r="E153" s="3" t="s">
        <v>86</v>
      </c>
      <c r="F153" s="3">
        <v>5</v>
      </c>
      <c r="G153" s="45"/>
      <c r="H153" s="45" t="str">
        <f t="shared" si="73"/>
        <v/>
      </c>
      <c r="I153" s="45" t="str">
        <f t="shared" si="74"/>
        <v>Sí</v>
      </c>
      <c r="J153" s="45" t="s">
        <v>1033</v>
      </c>
      <c r="K153" s="3">
        <f t="shared" si="75"/>
        <v>0</v>
      </c>
      <c r="L153" s="3">
        <f t="shared" si="76"/>
        <v>0</v>
      </c>
      <c r="M153" s="3">
        <f t="shared" si="77"/>
        <v>0</v>
      </c>
      <c r="N153" s="3">
        <f t="shared" si="78"/>
        <v>0</v>
      </c>
      <c r="O153" s="3">
        <f t="shared" si="79"/>
        <v>0</v>
      </c>
      <c r="P153" s="3">
        <f t="shared" si="55"/>
        <v>0</v>
      </c>
      <c r="Q153" s="3">
        <f t="shared" si="56"/>
        <v>5</v>
      </c>
      <c r="R153" s="3">
        <f t="shared" si="57"/>
        <v>0</v>
      </c>
      <c r="S153" s="3">
        <f t="shared" si="58"/>
        <v>0</v>
      </c>
    </row>
    <row r="154" spans="1:19" s="17" customFormat="1" ht="46.8" x14ac:dyDescent="0.3">
      <c r="A154" s="4" t="s">
        <v>829</v>
      </c>
      <c r="B154" s="4" t="s">
        <v>840</v>
      </c>
      <c r="C154" s="4" t="s">
        <v>841</v>
      </c>
      <c r="D154" s="8" t="s">
        <v>842</v>
      </c>
      <c r="E154" s="3" t="s">
        <v>86</v>
      </c>
      <c r="F154" s="3">
        <v>5</v>
      </c>
      <c r="G154" s="45"/>
      <c r="H154" s="45" t="str">
        <f t="shared" si="73"/>
        <v/>
      </c>
      <c r="I154" s="45" t="str">
        <f t="shared" si="74"/>
        <v>Sí</v>
      </c>
      <c r="J154" s="45" t="s">
        <v>1033</v>
      </c>
      <c r="K154" s="3">
        <f t="shared" si="75"/>
        <v>0</v>
      </c>
      <c r="L154" s="3">
        <f t="shared" si="76"/>
        <v>0</v>
      </c>
      <c r="M154" s="3">
        <f t="shared" si="77"/>
        <v>0</v>
      </c>
      <c r="N154" s="3">
        <f t="shared" si="78"/>
        <v>0</v>
      </c>
      <c r="O154" s="3">
        <f t="shared" si="79"/>
        <v>0</v>
      </c>
      <c r="P154" s="3">
        <f t="shared" si="55"/>
        <v>0</v>
      </c>
      <c r="Q154" s="3">
        <f t="shared" si="56"/>
        <v>5</v>
      </c>
      <c r="R154" s="3">
        <f t="shared" si="57"/>
        <v>0</v>
      </c>
      <c r="S154" s="3">
        <f t="shared" si="58"/>
        <v>0</v>
      </c>
    </row>
    <row r="155" spans="1:19" s="17" customFormat="1" x14ac:dyDescent="0.3">
      <c r="A155" s="10" t="s">
        <v>843</v>
      </c>
      <c r="B155" s="69" t="s">
        <v>844</v>
      </c>
      <c r="C155" s="70"/>
      <c r="D155" s="70"/>
      <c r="E155" s="18"/>
      <c r="F155" s="18"/>
      <c r="G155" s="47"/>
      <c r="H155" s="47"/>
      <c r="I155" s="47"/>
      <c r="J155" s="47"/>
      <c r="K155" s="47"/>
      <c r="L155" s="47"/>
      <c r="M155" s="47"/>
      <c r="N155" s="47"/>
      <c r="O155" s="18"/>
      <c r="P155" s="18"/>
      <c r="Q155" s="18"/>
      <c r="R155" s="18"/>
      <c r="S155" s="18"/>
    </row>
    <row r="156" spans="1:19" s="17" customFormat="1" ht="114" customHeight="1" x14ac:dyDescent="0.3">
      <c r="A156" s="4" t="s">
        <v>843</v>
      </c>
      <c r="B156" s="4" t="s">
        <v>845</v>
      </c>
      <c r="C156" s="4" t="s">
        <v>844</v>
      </c>
      <c r="D156" s="4" t="s">
        <v>846</v>
      </c>
      <c r="E156" s="3" t="s">
        <v>47</v>
      </c>
      <c r="F156" s="3">
        <v>5</v>
      </c>
      <c r="G156" s="45"/>
      <c r="H156" s="45" t="str">
        <f t="shared" ref="H156" si="80">IF($E156="Nivel 1","Sí","")</f>
        <v>Sí</v>
      </c>
      <c r="I156" s="45" t="str">
        <f t="shared" ref="I156" si="81">IF($E156="Nivel 1","Sí",IF($E156="Nivel 2","Sí",""))</f>
        <v>Sí</v>
      </c>
      <c r="J156" s="45" t="s">
        <v>1033</v>
      </c>
      <c r="K156" s="3">
        <f>IF($H156="Sí",IF($E156="Nivel 2",$F156,0), 0)</f>
        <v>0</v>
      </c>
      <c r="L156" s="3">
        <f>IF($H156="Sí",IF($E156="Nivel 3",$F156,0), 0)</f>
        <v>0</v>
      </c>
      <c r="M156" s="3">
        <f>IF($H156="Sí",IF($E156="Nivel 4",$F156,0), 0)</f>
        <v>0</v>
      </c>
      <c r="N156" s="3">
        <f>IF($I156="Sí",IF($E156="Nivel 3",$F156,0), 0)</f>
        <v>0</v>
      </c>
      <c r="O156" s="3">
        <f t="shared" ref="O156" si="82">IF($I156="Sí",IF($E156="Nivel 4",$F156,0), 0)</f>
        <v>0</v>
      </c>
      <c r="P156" s="3">
        <f t="shared" si="55"/>
        <v>5</v>
      </c>
      <c r="Q156" s="3">
        <f t="shared" si="56"/>
        <v>0</v>
      </c>
      <c r="R156" s="3">
        <f t="shared" si="57"/>
        <v>0</v>
      </c>
      <c r="S156" s="3">
        <f t="shared" si="58"/>
        <v>0</v>
      </c>
    </row>
    <row r="157" spans="1:19" s="17" customFormat="1" x14ac:dyDescent="0.3">
      <c r="A157" s="10" t="s">
        <v>847</v>
      </c>
      <c r="B157" s="69" t="s">
        <v>848</v>
      </c>
      <c r="C157" s="70"/>
      <c r="D157" s="70"/>
      <c r="E157" s="18"/>
      <c r="F157" s="18"/>
      <c r="G157" s="47"/>
      <c r="H157" s="47"/>
      <c r="I157" s="47"/>
      <c r="J157" s="47"/>
      <c r="K157" s="47"/>
      <c r="L157" s="47"/>
      <c r="M157" s="47"/>
      <c r="N157" s="47"/>
      <c r="O157" s="18"/>
      <c r="P157" s="18"/>
      <c r="Q157" s="18"/>
      <c r="R157" s="18"/>
      <c r="S157" s="18"/>
    </row>
    <row r="158" spans="1:19" s="17" customFormat="1" ht="72" customHeight="1" x14ac:dyDescent="0.3">
      <c r="A158" s="4" t="s">
        <v>847</v>
      </c>
      <c r="B158" s="4" t="s">
        <v>849</v>
      </c>
      <c r="C158" s="4" t="s">
        <v>850</v>
      </c>
      <c r="D158" s="8" t="s">
        <v>851</v>
      </c>
      <c r="E158" s="3" t="s">
        <v>86</v>
      </c>
      <c r="F158" s="3">
        <v>5</v>
      </c>
      <c r="G158" s="45"/>
      <c r="H158" s="45" t="str">
        <f t="shared" ref="H158:H164" si="83">IF($E158="Nivel 1","Sí","")</f>
        <v/>
      </c>
      <c r="I158" s="45" t="str">
        <f t="shared" ref="I158:I164" si="84">IF($E158="Nivel 1","Sí",IF($E158="Nivel 2","Sí",""))</f>
        <v>Sí</v>
      </c>
      <c r="J158" s="45"/>
      <c r="K158" s="3">
        <f t="shared" ref="K158:K164" si="85">IF($H158="Sí",IF($E158="Nivel 2",$F158,0), 0)</f>
        <v>0</v>
      </c>
      <c r="L158" s="3">
        <f t="shared" ref="L158:L164" si="86">IF($H158="Sí",IF($E158="Nivel 3",$F158,0), 0)</f>
        <v>0</v>
      </c>
      <c r="M158" s="3">
        <f t="shared" ref="M158:M164" si="87">IF($H158="Sí",IF($E158="Nivel 4",$F158,0), 0)</f>
        <v>0</v>
      </c>
      <c r="N158" s="3">
        <f t="shared" ref="N158:N164" si="88">IF($I158="Sí",IF($E158="Nivel 3",$F158,0), 0)</f>
        <v>0</v>
      </c>
      <c r="O158" s="3">
        <f t="shared" ref="O158:O164" si="89">IF($I158="Sí",IF($E158="Nivel 4",$F158,0), 0)</f>
        <v>0</v>
      </c>
      <c r="P158" s="3">
        <f t="shared" si="55"/>
        <v>0</v>
      </c>
      <c r="Q158" s="3">
        <f t="shared" si="56"/>
        <v>5</v>
      </c>
      <c r="R158" s="3">
        <f t="shared" si="57"/>
        <v>0</v>
      </c>
      <c r="S158" s="3">
        <f t="shared" si="58"/>
        <v>0</v>
      </c>
    </row>
    <row r="159" spans="1:19" s="17" customFormat="1" ht="50.4" customHeight="1" x14ac:dyDescent="0.3">
      <c r="A159" s="4" t="s">
        <v>847</v>
      </c>
      <c r="B159" s="4" t="s">
        <v>852</v>
      </c>
      <c r="C159" s="24" t="s">
        <v>853</v>
      </c>
      <c r="D159" s="4" t="s">
        <v>854</v>
      </c>
      <c r="E159" s="3" t="s">
        <v>86</v>
      </c>
      <c r="F159" s="3">
        <v>5</v>
      </c>
      <c r="G159" s="45"/>
      <c r="H159" s="45" t="str">
        <f t="shared" si="83"/>
        <v/>
      </c>
      <c r="I159" s="45" t="str">
        <f t="shared" si="84"/>
        <v>Sí</v>
      </c>
      <c r="J159" s="45"/>
      <c r="K159" s="3">
        <f t="shared" si="85"/>
        <v>0</v>
      </c>
      <c r="L159" s="3">
        <f t="shared" si="86"/>
        <v>0</v>
      </c>
      <c r="M159" s="3">
        <f t="shared" si="87"/>
        <v>0</v>
      </c>
      <c r="N159" s="3">
        <f t="shared" si="88"/>
        <v>0</v>
      </c>
      <c r="O159" s="3">
        <f t="shared" si="89"/>
        <v>0</v>
      </c>
      <c r="P159" s="3">
        <f t="shared" si="55"/>
        <v>0</v>
      </c>
      <c r="Q159" s="3">
        <f t="shared" si="56"/>
        <v>5</v>
      </c>
      <c r="R159" s="3">
        <f t="shared" si="57"/>
        <v>0</v>
      </c>
      <c r="S159" s="3">
        <f t="shared" si="58"/>
        <v>0</v>
      </c>
    </row>
    <row r="160" spans="1:19" s="17" customFormat="1" ht="34.950000000000003" customHeight="1" x14ac:dyDescent="0.3">
      <c r="A160" s="4" t="s">
        <v>847</v>
      </c>
      <c r="B160" s="4" t="s">
        <v>855</v>
      </c>
      <c r="C160" s="4" t="s">
        <v>856</v>
      </c>
      <c r="D160" s="4" t="s">
        <v>857</v>
      </c>
      <c r="E160" s="3" t="s">
        <v>86</v>
      </c>
      <c r="F160" s="3">
        <v>5</v>
      </c>
      <c r="G160" s="45"/>
      <c r="H160" s="45" t="str">
        <f t="shared" si="83"/>
        <v/>
      </c>
      <c r="I160" s="45" t="str">
        <f t="shared" si="84"/>
        <v>Sí</v>
      </c>
      <c r="J160" s="45"/>
      <c r="K160" s="3">
        <f t="shared" si="85"/>
        <v>0</v>
      </c>
      <c r="L160" s="3">
        <f t="shared" si="86"/>
        <v>0</v>
      </c>
      <c r="M160" s="3">
        <f t="shared" si="87"/>
        <v>0</v>
      </c>
      <c r="N160" s="3">
        <f t="shared" si="88"/>
        <v>0</v>
      </c>
      <c r="O160" s="3">
        <f t="shared" si="89"/>
        <v>0</v>
      </c>
      <c r="P160" s="3">
        <f t="shared" si="55"/>
        <v>0</v>
      </c>
      <c r="Q160" s="3">
        <f t="shared" si="56"/>
        <v>5</v>
      </c>
      <c r="R160" s="3">
        <f t="shared" si="57"/>
        <v>0</v>
      </c>
      <c r="S160" s="3">
        <f t="shared" si="58"/>
        <v>0</v>
      </c>
    </row>
    <row r="161" spans="1:19" s="17" customFormat="1" ht="50.4" customHeight="1" x14ac:dyDescent="0.3">
      <c r="A161" s="4" t="s">
        <v>847</v>
      </c>
      <c r="B161" s="4" t="s">
        <v>858</v>
      </c>
      <c r="C161" s="4" t="s">
        <v>859</v>
      </c>
      <c r="D161" s="4" t="s">
        <v>860</v>
      </c>
      <c r="E161" s="3" t="s">
        <v>47</v>
      </c>
      <c r="F161" s="3">
        <v>5</v>
      </c>
      <c r="G161" s="45"/>
      <c r="H161" s="45" t="str">
        <f t="shared" si="83"/>
        <v>Sí</v>
      </c>
      <c r="I161" s="45" t="str">
        <f t="shared" si="84"/>
        <v>Sí</v>
      </c>
      <c r="J161" s="45"/>
      <c r="K161" s="3">
        <f t="shared" si="85"/>
        <v>0</v>
      </c>
      <c r="L161" s="3">
        <f t="shared" si="86"/>
        <v>0</v>
      </c>
      <c r="M161" s="3">
        <f t="shared" si="87"/>
        <v>0</v>
      </c>
      <c r="N161" s="3">
        <f t="shared" si="88"/>
        <v>0</v>
      </c>
      <c r="O161" s="3">
        <f t="shared" si="89"/>
        <v>0</v>
      </c>
      <c r="P161" s="3">
        <f t="shared" si="55"/>
        <v>5</v>
      </c>
      <c r="Q161" s="3">
        <f t="shared" si="56"/>
        <v>0</v>
      </c>
      <c r="R161" s="3">
        <f t="shared" si="57"/>
        <v>0</v>
      </c>
      <c r="S161" s="3">
        <f t="shared" si="58"/>
        <v>0</v>
      </c>
    </row>
    <row r="162" spans="1:19" s="17" customFormat="1" ht="37.950000000000003" customHeight="1" x14ac:dyDescent="0.3">
      <c r="A162" s="4" t="s">
        <v>847</v>
      </c>
      <c r="B162" s="4" t="s">
        <v>861</v>
      </c>
      <c r="C162" s="4" t="s">
        <v>862</v>
      </c>
      <c r="D162" s="4" t="s">
        <v>863</v>
      </c>
      <c r="E162" s="3" t="s">
        <v>47</v>
      </c>
      <c r="F162" s="3">
        <v>5</v>
      </c>
      <c r="G162" s="45"/>
      <c r="H162" s="45" t="str">
        <f t="shared" si="83"/>
        <v>Sí</v>
      </c>
      <c r="I162" s="45" t="str">
        <f t="shared" si="84"/>
        <v>Sí</v>
      </c>
      <c r="J162" s="45"/>
      <c r="K162" s="3">
        <f t="shared" si="85"/>
        <v>0</v>
      </c>
      <c r="L162" s="3">
        <f t="shared" si="86"/>
        <v>0</v>
      </c>
      <c r="M162" s="3">
        <f t="shared" si="87"/>
        <v>0</v>
      </c>
      <c r="N162" s="3">
        <f t="shared" si="88"/>
        <v>0</v>
      </c>
      <c r="O162" s="3">
        <f t="shared" si="89"/>
        <v>0</v>
      </c>
      <c r="P162" s="3">
        <f t="shared" si="55"/>
        <v>5</v>
      </c>
      <c r="Q162" s="3">
        <f t="shared" si="56"/>
        <v>0</v>
      </c>
      <c r="R162" s="3">
        <f t="shared" si="57"/>
        <v>0</v>
      </c>
      <c r="S162" s="3">
        <f t="shared" si="58"/>
        <v>0</v>
      </c>
    </row>
    <row r="163" spans="1:19" s="17" customFormat="1" ht="31.2" x14ac:dyDescent="0.3">
      <c r="A163" s="4" t="s">
        <v>847</v>
      </c>
      <c r="B163" s="4" t="s">
        <v>864</v>
      </c>
      <c r="C163" s="4" t="s">
        <v>865</v>
      </c>
      <c r="D163" s="8" t="s">
        <v>866</v>
      </c>
      <c r="E163" s="3" t="s">
        <v>76</v>
      </c>
      <c r="F163" s="3">
        <v>5</v>
      </c>
      <c r="G163" s="45"/>
      <c r="H163" s="45" t="str">
        <f t="shared" si="83"/>
        <v/>
      </c>
      <c r="I163" s="45" t="str">
        <f t="shared" si="84"/>
        <v/>
      </c>
      <c r="J163" s="45"/>
      <c r="K163" s="3">
        <f t="shared" si="85"/>
        <v>0</v>
      </c>
      <c r="L163" s="3">
        <f t="shared" si="86"/>
        <v>0</v>
      </c>
      <c r="M163" s="3">
        <f t="shared" si="87"/>
        <v>0</v>
      </c>
      <c r="N163" s="3">
        <f t="shared" si="88"/>
        <v>0</v>
      </c>
      <c r="O163" s="3">
        <f t="shared" si="89"/>
        <v>0</v>
      </c>
      <c r="P163" s="3">
        <f t="shared" si="55"/>
        <v>0</v>
      </c>
      <c r="Q163" s="3">
        <f t="shared" si="56"/>
        <v>0</v>
      </c>
      <c r="R163" s="3">
        <f t="shared" si="57"/>
        <v>5</v>
      </c>
      <c r="S163" s="3">
        <f t="shared" si="58"/>
        <v>0</v>
      </c>
    </row>
    <row r="164" spans="1:19" s="17" customFormat="1" ht="49.95" customHeight="1" x14ac:dyDescent="0.3">
      <c r="A164" s="4" t="s">
        <v>847</v>
      </c>
      <c r="B164" s="4" t="s">
        <v>867</v>
      </c>
      <c r="C164" s="4" t="s">
        <v>868</v>
      </c>
      <c r="D164" s="8" t="s">
        <v>869</v>
      </c>
      <c r="E164" s="3" t="s">
        <v>76</v>
      </c>
      <c r="F164" s="3">
        <v>5</v>
      </c>
      <c r="G164" s="45"/>
      <c r="H164" s="45" t="str">
        <f t="shared" si="83"/>
        <v/>
      </c>
      <c r="I164" s="45" t="str">
        <f t="shared" si="84"/>
        <v/>
      </c>
      <c r="J164" s="45"/>
      <c r="K164" s="3">
        <f t="shared" si="85"/>
        <v>0</v>
      </c>
      <c r="L164" s="3">
        <f t="shared" si="86"/>
        <v>0</v>
      </c>
      <c r="M164" s="3">
        <f t="shared" si="87"/>
        <v>0</v>
      </c>
      <c r="N164" s="3">
        <f t="shared" si="88"/>
        <v>0</v>
      </c>
      <c r="O164" s="3">
        <f t="shared" si="89"/>
        <v>0</v>
      </c>
      <c r="P164" s="3">
        <f t="shared" si="55"/>
        <v>0</v>
      </c>
      <c r="Q164" s="3">
        <f t="shared" si="56"/>
        <v>0</v>
      </c>
      <c r="R164" s="3">
        <f t="shared" si="57"/>
        <v>5</v>
      </c>
      <c r="S164" s="3">
        <f t="shared" si="58"/>
        <v>0</v>
      </c>
    </row>
    <row r="165" spans="1:19" s="17" customFormat="1" x14ac:dyDescent="0.3">
      <c r="A165" s="10" t="s">
        <v>870</v>
      </c>
      <c r="B165" s="69" t="s">
        <v>871</v>
      </c>
      <c r="C165" s="70"/>
      <c r="D165" s="70"/>
      <c r="E165" s="18"/>
      <c r="F165" s="18"/>
      <c r="G165" s="47"/>
      <c r="H165" s="47"/>
      <c r="I165" s="47"/>
      <c r="J165" s="47"/>
      <c r="K165" s="47"/>
      <c r="L165" s="47"/>
      <c r="M165" s="47"/>
      <c r="N165" s="47"/>
      <c r="O165" s="18"/>
      <c r="P165" s="18"/>
      <c r="Q165" s="18"/>
      <c r="R165" s="18"/>
      <c r="S165" s="18"/>
    </row>
    <row r="166" spans="1:19" s="17" customFormat="1" ht="62.4" x14ac:dyDescent="0.3">
      <c r="A166" s="4" t="s">
        <v>870</v>
      </c>
      <c r="B166" s="4" t="s">
        <v>872</v>
      </c>
      <c r="C166" s="4" t="s">
        <v>873</v>
      </c>
      <c r="D166" s="8" t="s">
        <v>874</v>
      </c>
      <c r="E166" s="3" t="s">
        <v>108</v>
      </c>
      <c r="F166" s="3">
        <v>4</v>
      </c>
      <c r="G166" s="45"/>
      <c r="H166" s="45" t="str">
        <f t="shared" ref="H166:H176" si="90">IF($E166="Nivel 1","Sí","")</f>
        <v/>
      </c>
      <c r="I166" s="45" t="str">
        <f t="shared" ref="I166:I176" si="91">IF($E166="Nivel 1","Sí",IF($E166="Nivel 2","Sí",""))</f>
        <v/>
      </c>
      <c r="J166" s="45"/>
      <c r="K166" s="3">
        <f t="shared" ref="K166:K176" si="92">IF($H166="Sí",IF($E166="Nivel 2",$F166,0), 0)</f>
        <v>0</v>
      </c>
      <c r="L166" s="3">
        <f t="shared" ref="L166:L176" si="93">IF($H166="Sí",IF($E166="Nivel 3",$F166,0), 0)</f>
        <v>0</v>
      </c>
      <c r="M166" s="3">
        <f t="shared" ref="M166:M176" si="94">IF($H166="Sí",IF($E166="Nivel 4",$F166,0), 0)</f>
        <v>0</v>
      </c>
      <c r="N166" s="3">
        <f t="shared" ref="N166:N176" si="95">IF($I166="Sí",IF($E166="Nivel 3",$F166,0), 0)</f>
        <v>0</v>
      </c>
      <c r="O166" s="3">
        <f t="shared" ref="O166:O176" si="96">IF($I166="Sí",IF($E166="Nivel 4",$F166,0), 0)</f>
        <v>0</v>
      </c>
      <c r="P166" s="3">
        <f t="shared" si="55"/>
        <v>0</v>
      </c>
      <c r="Q166" s="3">
        <f t="shared" si="56"/>
        <v>0</v>
      </c>
      <c r="R166" s="3">
        <f t="shared" si="57"/>
        <v>0</v>
      </c>
      <c r="S166" s="3">
        <f t="shared" si="58"/>
        <v>4</v>
      </c>
    </row>
    <row r="167" spans="1:19" s="17" customFormat="1" ht="34.5" customHeight="1" x14ac:dyDescent="0.3">
      <c r="A167" s="4" t="s">
        <v>870</v>
      </c>
      <c r="B167" s="4" t="s">
        <v>875</v>
      </c>
      <c r="C167" s="4" t="s">
        <v>871</v>
      </c>
      <c r="D167" s="8" t="s">
        <v>876</v>
      </c>
      <c r="E167" s="3" t="s">
        <v>108</v>
      </c>
      <c r="F167" s="3">
        <v>4</v>
      </c>
      <c r="G167" s="45"/>
      <c r="H167" s="45" t="str">
        <f t="shared" si="90"/>
        <v/>
      </c>
      <c r="I167" s="45" t="str">
        <f t="shared" si="91"/>
        <v/>
      </c>
      <c r="J167" s="45"/>
      <c r="K167" s="3">
        <f t="shared" si="92"/>
        <v>0</v>
      </c>
      <c r="L167" s="3">
        <f t="shared" si="93"/>
        <v>0</v>
      </c>
      <c r="M167" s="3">
        <f t="shared" si="94"/>
        <v>0</v>
      </c>
      <c r="N167" s="3">
        <f t="shared" si="95"/>
        <v>0</v>
      </c>
      <c r="O167" s="3">
        <f t="shared" si="96"/>
        <v>0</v>
      </c>
      <c r="P167" s="3">
        <f t="shared" si="55"/>
        <v>0</v>
      </c>
      <c r="Q167" s="3">
        <f t="shared" si="56"/>
        <v>0</v>
      </c>
      <c r="R167" s="3">
        <f t="shared" si="57"/>
        <v>0</v>
      </c>
      <c r="S167" s="3">
        <f t="shared" si="58"/>
        <v>4</v>
      </c>
    </row>
    <row r="168" spans="1:19" s="17" customFormat="1" ht="38.4" customHeight="1" x14ac:dyDescent="0.3">
      <c r="A168" s="4" t="s">
        <v>870</v>
      </c>
      <c r="B168" s="4" t="s">
        <v>877</v>
      </c>
      <c r="C168" s="4" t="s">
        <v>878</v>
      </c>
      <c r="D168" s="8" t="s">
        <v>879</v>
      </c>
      <c r="E168" s="3" t="s">
        <v>108</v>
      </c>
      <c r="F168" s="3">
        <v>4</v>
      </c>
      <c r="G168" s="45"/>
      <c r="H168" s="45" t="str">
        <f t="shared" si="90"/>
        <v/>
      </c>
      <c r="I168" s="45" t="str">
        <f t="shared" si="91"/>
        <v/>
      </c>
      <c r="J168" s="45"/>
      <c r="K168" s="3">
        <f t="shared" si="92"/>
        <v>0</v>
      </c>
      <c r="L168" s="3">
        <f t="shared" si="93"/>
        <v>0</v>
      </c>
      <c r="M168" s="3">
        <f t="shared" si="94"/>
        <v>0</v>
      </c>
      <c r="N168" s="3">
        <f t="shared" si="95"/>
        <v>0</v>
      </c>
      <c r="O168" s="3">
        <f t="shared" si="96"/>
        <v>0</v>
      </c>
      <c r="P168" s="3">
        <f t="shared" si="55"/>
        <v>0</v>
      </c>
      <c r="Q168" s="3">
        <f t="shared" si="56"/>
        <v>0</v>
      </c>
      <c r="R168" s="3">
        <f t="shared" si="57"/>
        <v>0</v>
      </c>
      <c r="S168" s="3">
        <f t="shared" si="58"/>
        <v>4</v>
      </c>
    </row>
    <row r="169" spans="1:19" s="17" customFormat="1" ht="39.6" customHeight="1" x14ac:dyDescent="0.3">
      <c r="A169" s="4"/>
      <c r="B169" s="4" t="s">
        <v>880</v>
      </c>
      <c r="C169" s="4" t="s">
        <v>881</v>
      </c>
      <c r="D169" s="8" t="s">
        <v>882</v>
      </c>
      <c r="E169" s="3" t="s">
        <v>108</v>
      </c>
      <c r="F169" s="3">
        <v>4</v>
      </c>
      <c r="G169" s="45"/>
      <c r="H169" s="45" t="str">
        <f t="shared" si="90"/>
        <v/>
      </c>
      <c r="I169" s="45" t="str">
        <f t="shared" si="91"/>
        <v/>
      </c>
      <c r="J169" s="45"/>
      <c r="K169" s="3">
        <f t="shared" si="92"/>
        <v>0</v>
      </c>
      <c r="L169" s="3">
        <f t="shared" si="93"/>
        <v>0</v>
      </c>
      <c r="M169" s="3">
        <f t="shared" si="94"/>
        <v>0</v>
      </c>
      <c r="N169" s="3">
        <f t="shared" si="95"/>
        <v>0</v>
      </c>
      <c r="O169" s="3">
        <f t="shared" si="96"/>
        <v>0</v>
      </c>
      <c r="P169" s="3">
        <f t="shared" si="55"/>
        <v>0</v>
      </c>
      <c r="Q169" s="3">
        <f t="shared" si="56"/>
        <v>0</v>
      </c>
      <c r="R169" s="3">
        <f t="shared" si="57"/>
        <v>0</v>
      </c>
      <c r="S169" s="3">
        <f t="shared" si="58"/>
        <v>4</v>
      </c>
    </row>
    <row r="170" spans="1:19" s="17" customFormat="1" ht="46.8" x14ac:dyDescent="0.3">
      <c r="A170" s="4" t="s">
        <v>870</v>
      </c>
      <c r="B170" s="4" t="s">
        <v>883</v>
      </c>
      <c r="C170" s="4" t="s">
        <v>884</v>
      </c>
      <c r="D170" s="8" t="s">
        <v>885</v>
      </c>
      <c r="E170" s="3" t="s">
        <v>108</v>
      </c>
      <c r="F170" s="3">
        <v>4</v>
      </c>
      <c r="G170" s="45"/>
      <c r="H170" s="45" t="str">
        <f t="shared" si="90"/>
        <v/>
      </c>
      <c r="I170" s="45" t="str">
        <f t="shared" si="91"/>
        <v/>
      </c>
      <c r="J170" s="45"/>
      <c r="K170" s="3">
        <f t="shared" si="92"/>
        <v>0</v>
      </c>
      <c r="L170" s="3">
        <f t="shared" si="93"/>
        <v>0</v>
      </c>
      <c r="M170" s="3">
        <f t="shared" si="94"/>
        <v>0</v>
      </c>
      <c r="N170" s="3">
        <f t="shared" si="95"/>
        <v>0</v>
      </c>
      <c r="O170" s="3">
        <f t="shared" si="96"/>
        <v>0</v>
      </c>
      <c r="P170" s="3">
        <f t="shared" si="55"/>
        <v>0</v>
      </c>
      <c r="Q170" s="3">
        <f t="shared" si="56"/>
        <v>0</v>
      </c>
      <c r="R170" s="3">
        <f t="shared" si="57"/>
        <v>0</v>
      </c>
      <c r="S170" s="3">
        <f t="shared" si="58"/>
        <v>4</v>
      </c>
    </row>
    <row r="171" spans="1:19" s="17" customFormat="1" ht="46.8" x14ac:dyDescent="0.3">
      <c r="A171" s="4" t="s">
        <v>870</v>
      </c>
      <c r="B171" s="4" t="s">
        <v>886</v>
      </c>
      <c r="C171" s="4" t="s">
        <v>887</v>
      </c>
      <c r="D171" s="8" t="s">
        <v>888</v>
      </c>
      <c r="E171" s="3" t="s">
        <v>108</v>
      </c>
      <c r="F171" s="3">
        <v>4</v>
      </c>
      <c r="G171" s="45"/>
      <c r="H171" s="45" t="str">
        <f t="shared" si="90"/>
        <v/>
      </c>
      <c r="I171" s="45" t="str">
        <f t="shared" si="91"/>
        <v/>
      </c>
      <c r="J171" s="45"/>
      <c r="K171" s="3">
        <f t="shared" si="92"/>
        <v>0</v>
      </c>
      <c r="L171" s="3">
        <f t="shared" si="93"/>
        <v>0</v>
      </c>
      <c r="M171" s="3">
        <f t="shared" si="94"/>
        <v>0</v>
      </c>
      <c r="N171" s="3">
        <f t="shared" si="95"/>
        <v>0</v>
      </c>
      <c r="O171" s="3">
        <f t="shared" si="96"/>
        <v>0</v>
      </c>
      <c r="P171" s="3">
        <f t="shared" si="55"/>
        <v>0</v>
      </c>
      <c r="Q171" s="3">
        <f t="shared" si="56"/>
        <v>0</v>
      </c>
      <c r="R171" s="3">
        <f t="shared" si="57"/>
        <v>0</v>
      </c>
      <c r="S171" s="3">
        <f t="shared" si="58"/>
        <v>4</v>
      </c>
    </row>
    <row r="172" spans="1:19" s="17" customFormat="1" ht="31.2" x14ac:dyDescent="0.3">
      <c r="A172" s="4" t="s">
        <v>870</v>
      </c>
      <c r="B172" s="4" t="s">
        <v>889</v>
      </c>
      <c r="C172" s="4" t="s">
        <v>890</v>
      </c>
      <c r="D172" s="8" t="s">
        <v>891</v>
      </c>
      <c r="E172" s="3" t="s">
        <v>108</v>
      </c>
      <c r="F172" s="3">
        <v>4</v>
      </c>
      <c r="G172" s="45"/>
      <c r="H172" s="45" t="str">
        <f t="shared" si="90"/>
        <v/>
      </c>
      <c r="I172" s="45" t="str">
        <f t="shared" si="91"/>
        <v/>
      </c>
      <c r="J172" s="45"/>
      <c r="K172" s="3">
        <f t="shared" si="92"/>
        <v>0</v>
      </c>
      <c r="L172" s="3">
        <f t="shared" si="93"/>
        <v>0</v>
      </c>
      <c r="M172" s="3">
        <f t="shared" si="94"/>
        <v>0</v>
      </c>
      <c r="N172" s="3">
        <f t="shared" si="95"/>
        <v>0</v>
      </c>
      <c r="O172" s="3">
        <f t="shared" si="96"/>
        <v>0</v>
      </c>
      <c r="P172" s="3">
        <f t="shared" si="55"/>
        <v>0</v>
      </c>
      <c r="Q172" s="3">
        <f t="shared" si="56"/>
        <v>0</v>
      </c>
      <c r="R172" s="3">
        <f t="shared" si="57"/>
        <v>0</v>
      </c>
      <c r="S172" s="3">
        <f t="shared" si="58"/>
        <v>4</v>
      </c>
    </row>
    <row r="173" spans="1:19" s="17" customFormat="1" ht="31.2" x14ac:dyDescent="0.3">
      <c r="A173" s="4" t="s">
        <v>870</v>
      </c>
      <c r="B173" s="4" t="s">
        <v>892</v>
      </c>
      <c r="C173" s="4" t="s">
        <v>893</v>
      </c>
      <c r="D173" s="4" t="s">
        <v>894</v>
      </c>
      <c r="E173" s="3" t="s">
        <v>108</v>
      </c>
      <c r="F173" s="3">
        <v>4</v>
      </c>
      <c r="G173" s="45"/>
      <c r="H173" s="45" t="str">
        <f t="shared" si="90"/>
        <v/>
      </c>
      <c r="I173" s="45" t="str">
        <f t="shared" si="91"/>
        <v/>
      </c>
      <c r="J173" s="45"/>
      <c r="K173" s="3">
        <f t="shared" si="92"/>
        <v>0</v>
      </c>
      <c r="L173" s="3">
        <f t="shared" si="93"/>
        <v>0</v>
      </c>
      <c r="M173" s="3">
        <f t="shared" si="94"/>
        <v>0</v>
      </c>
      <c r="N173" s="3">
        <f t="shared" si="95"/>
        <v>0</v>
      </c>
      <c r="O173" s="3">
        <f t="shared" si="96"/>
        <v>0</v>
      </c>
      <c r="P173" s="3">
        <f t="shared" si="55"/>
        <v>0</v>
      </c>
      <c r="Q173" s="3">
        <f t="shared" si="56"/>
        <v>0</v>
      </c>
      <c r="R173" s="3">
        <f t="shared" si="57"/>
        <v>0</v>
      </c>
      <c r="S173" s="3">
        <f t="shared" si="58"/>
        <v>4</v>
      </c>
    </row>
    <row r="174" spans="1:19" s="17" customFormat="1" ht="31.2" x14ac:dyDescent="0.3">
      <c r="A174" s="4" t="s">
        <v>870</v>
      </c>
      <c r="B174" s="4" t="s">
        <v>895</v>
      </c>
      <c r="C174" s="4" t="s">
        <v>896</v>
      </c>
      <c r="D174" s="4" t="s">
        <v>897</v>
      </c>
      <c r="E174" s="3" t="s">
        <v>108</v>
      </c>
      <c r="F174" s="3">
        <v>4</v>
      </c>
      <c r="G174" s="45"/>
      <c r="H174" s="45" t="str">
        <f t="shared" si="90"/>
        <v/>
      </c>
      <c r="I174" s="45" t="str">
        <f t="shared" si="91"/>
        <v/>
      </c>
      <c r="J174" s="45"/>
      <c r="K174" s="3">
        <f t="shared" si="92"/>
        <v>0</v>
      </c>
      <c r="L174" s="3">
        <f t="shared" si="93"/>
        <v>0</v>
      </c>
      <c r="M174" s="3">
        <f t="shared" si="94"/>
        <v>0</v>
      </c>
      <c r="N174" s="3">
        <f t="shared" si="95"/>
        <v>0</v>
      </c>
      <c r="O174" s="3">
        <f t="shared" si="96"/>
        <v>0</v>
      </c>
      <c r="P174" s="3">
        <f t="shared" si="55"/>
        <v>0</v>
      </c>
      <c r="Q174" s="3">
        <f t="shared" si="56"/>
        <v>0</v>
      </c>
      <c r="R174" s="3">
        <f t="shared" si="57"/>
        <v>0</v>
      </c>
      <c r="S174" s="3">
        <f t="shared" si="58"/>
        <v>4</v>
      </c>
    </row>
    <row r="175" spans="1:19" s="17" customFormat="1" ht="46.8" x14ac:dyDescent="0.3">
      <c r="A175" s="4" t="s">
        <v>870</v>
      </c>
      <c r="B175" s="4" t="s">
        <v>898</v>
      </c>
      <c r="C175" s="4" t="s">
        <v>899</v>
      </c>
      <c r="D175" s="8" t="s">
        <v>900</v>
      </c>
      <c r="E175" s="3" t="s">
        <v>108</v>
      </c>
      <c r="F175" s="3">
        <v>4</v>
      </c>
      <c r="G175" s="45"/>
      <c r="H175" s="45" t="str">
        <f t="shared" si="90"/>
        <v/>
      </c>
      <c r="I175" s="45" t="str">
        <f t="shared" si="91"/>
        <v/>
      </c>
      <c r="J175" s="45"/>
      <c r="K175" s="3">
        <f t="shared" si="92"/>
        <v>0</v>
      </c>
      <c r="L175" s="3">
        <f t="shared" si="93"/>
        <v>0</v>
      </c>
      <c r="M175" s="3">
        <f t="shared" si="94"/>
        <v>0</v>
      </c>
      <c r="N175" s="3">
        <f t="shared" si="95"/>
        <v>0</v>
      </c>
      <c r="O175" s="3">
        <f t="shared" si="96"/>
        <v>0</v>
      </c>
      <c r="P175" s="3">
        <f t="shared" si="55"/>
        <v>0</v>
      </c>
      <c r="Q175" s="3">
        <f t="shared" si="56"/>
        <v>0</v>
      </c>
      <c r="R175" s="3">
        <f t="shared" si="57"/>
        <v>0</v>
      </c>
      <c r="S175" s="3">
        <f t="shared" si="58"/>
        <v>4</v>
      </c>
    </row>
    <row r="176" spans="1:19" s="17" customFormat="1" ht="31.2" x14ac:dyDescent="0.3">
      <c r="A176" s="4" t="s">
        <v>870</v>
      </c>
      <c r="B176" s="4" t="s">
        <v>901</v>
      </c>
      <c r="C176" s="4" t="s">
        <v>902</v>
      </c>
      <c r="D176" s="8" t="s">
        <v>903</v>
      </c>
      <c r="E176" s="3" t="s">
        <v>108</v>
      </c>
      <c r="F176" s="3">
        <v>4</v>
      </c>
      <c r="G176" s="45"/>
      <c r="H176" s="45" t="str">
        <f t="shared" si="90"/>
        <v/>
      </c>
      <c r="I176" s="45" t="str">
        <f t="shared" si="91"/>
        <v/>
      </c>
      <c r="J176" s="45"/>
      <c r="K176" s="3">
        <f t="shared" si="92"/>
        <v>0</v>
      </c>
      <c r="L176" s="3">
        <f t="shared" si="93"/>
        <v>0</v>
      </c>
      <c r="M176" s="3">
        <f t="shared" si="94"/>
        <v>0</v>
      </c>
      <c r="N176" s="3">
        <f t="shared" si="95"/>
        <v>0</v>
      </c>
      <c r="O176" s="3">
        <f t="shared" si="96"/>
        <v>0</v>
      </c>
      <c r="P176" s="3">
        <f t="shared" si="55"/>
        <v>0</v>
      </c>
      <c r="Q176" s="3">
        <f t="shared" si="56"/>
        <v>0</v>
      </c>
      <c r="R176" s="3">
        <f t="shared" si="57"/>
        <v>0</v>
      </c>
      <c r="S176" s="3">
        <f t="shared" si="58"/>
        <v>4</v>
      </c>
    </row>
    <row r="177" spans="1:19" s="17" customFormat="1" x14ac:dyDescent="0.3">
      <c r="A177" s="10" t="s">
        <v>904</v>
      </c>
      <c r="B177" s="69" t="s">
        <v>905</v>
      </c>
      <c r="C177" s="70"/>
      <c r="D177" s="70"/>
      <c r="E177" s="18"/>
      <c r="F177" s="18"/>
      <c r="G177" s="47"/>
      <c r="H177" s="47"/>
      <c r="I177" s="47"/>
      <c r="J177" s="47"/>
      <c r="K177" s="47"/>
      <c r="L177" s="47"/>
      <c r="M177" s="47"/>
      <c r="N177" s="47"/>
      <c r="O177" s="18"/>
      <c r="P177" s="18"/>
      <c r="Q177" s="18"/>
      <c r="R177" s="18"/>
      <c r="S177" s="18"/>
    </row>
    <row r="178" spans="1:19" s="17" customFormat="1" ht="36.6" customHeight="1" x14ac:dyDescent="0.3">
      <c r="A178" s="4" t="s">
        <v>904</v>
      </c>
      <c r="B178" s="4" t="s">
        <v>906</v>
      </c>
      <c r="C178" s="4" t="s">
        <v>907</v>
      </c>
      <c r="D178" s="4" t="s">
        <v>908</v>
      </c>
      <c r="E178" s="3" t="s">
        <v>76</v>
      </c>
      <c r="F178" s="3">
        <v>4</v>
      </c>
      <c r="G178" s="45"/>
      <c r="H178" s="45" t="str">
        <f t="shared" ref="H178:H182" si="97">IF($E178="Nivel 1","Sí","")</f>
        <v/>
      </c>
      <c r="I178" s="45" t="str">
        <f t="shared" ref="I178:I182" si="98">IF($E178="Nivel 1","Sí",IF($E178="Nivel 2","Sí",""))</f>
        <v/>
      </c>
      <c r="J178" s="45"/>
      <c r="K178" s="3">
        <f t="shared" ref="K178:K182" si="99">IF($H178="Sí",IF($E178="Nivel 2",$F178,0), 0)</f>
        <v>0</v>
      </c>
      <c r="L178" s="3">
        <f t="shared" ref="L178:L182" si="100">IF($H178="Sí",IF($E178="Nivel 3",$F178,0), 0)</f>
        <v>0</v>
      </c>
      <c r="M178" s="3">
        <f t="shared" ref="M178:M182" si="101">IF($H178="Sí",IF($E178="Nivel 4",$F178,0), 0)</f>
        <v>0</v>
      </c>
      <c r="N178" s="3">
        <f t="shared" ref="N178:N182" si="102">IF($I178="Sí",IF($E178="Nivel 3",$F178,0), 0)</f>
        <v>0</v>
      </c>
      <c r="O178" s="3">
        <f t="shared" ref="O178:O182" si="103">IF($I178="Sí",IF($E178="Nivel 4",$F178,0), 0)</f>
        <v>0</v>
      </c>
      <c r="P178" s="3">
        <f t="shared" si="55"/>
        <v>0</v>
      </c>
      <c r="Q178" s="3">
        <f t="shared" si="56"/>
        <v>0</v>
      </c>
      <c r="R178" s="3">
        <f t="shared" si="57"/>
        <v>4</v>
      </c>
      <c r="S178" s="3">
        <f t="shared" si="58"/>
        <v>0</v>
      </c>
    </row>
    <row r="179" spans="1:19" s="17" customFormat="1" ht="48" customHeight="1" x14ac:dyDescent="0.3">
      <c r="A179" s="4" t="s">
        <v>904</v>
      </c>
      <c r="B179" s="4" t="s">
        <v>909</v>
      </c>
      <c r="C179" s="4" t="s">
        <v>910</v>
      </c>
      <c r="D179" s="4" t="s">
        <v>911</v>
      </c>
      <c r="E179" s="3" t="s">
        <v>76</v>
      </c>
      <c r="F179" s="3">
        <v>4</v>
      </c>
      <c r="G179" s="45"/>
      <c r="H179" s="45" t="str">
        <f t="shared" si="97"/>
        <v/>
      </c>
      <c r="I179" s="45" t="str">
        <f t="shared" si="98"/>
        <v/>
      </c>
      <c r="J179" s="45"/>
      <c r="K179" s="3">
        <f t="shared" si="99"/>
        <v>0</v>
      </c>
      <c r="L179" s="3">
        <f t="shared" si="100"/>
        <v>0</v>
      </c>
      <c r="M179" s="3">
        <f t="shared" si="101"/>
        <v>0</v>
      </c>
      <c r="N179" s="3">
        <f t="shared" si="102"/>
        <v>0</v>
      </c>
      <c r="O179" s="3">
        <f t="shared" si="103"/>
        <v>0</v>
      </c>
      <c r="P179" s="3">
        <f t="shared" si="55"/>
        <v>0</v>
      </c>
      <c r="Q179" s="3">
        <f t="shared" si="56"/>
        <v>0</v>
      </c>
      <c r="R179" s="3">
        <f t="shared" si="57"/>
        <v>4</v>
      </c>
      <c r="S179" s="3">
        <f t="shared" si="58"/>
        <v>0</v>
      </c>
    </row>
    <row r="180" spans="1:19" s="17" customFormat="1" ht="46.8" x14ac:dyDescent="0.3">
      <c r="A180" s="4" t="s">
        <v>904</v>
      </c>
      <c r="B180" s="4" t="s">
        <v>912</v>
      </c>
      <c r="C180" s="4" t="s">
        <v>913</v>
      </c>
      <c r="D180" s="8" t="s">
        <v>914</v>
      </c>
      <c r="E180" s="3" t="s">
        <v>86</v>
      </c>
      <c r="F180" s="3">
        <v>5</v>
      </c>
      <c r="G180" s="45"/>
      <c r="H180" s="45" t="str">
        <f t="shared" si="97"/>
        <v/>
      </c>
      <c r="I180" s="45" t="str">
        <f t="shared" si="98"/>
        <v>Sí</v>
      </c>
      <c r="J180" s="45"/>
      <c r="K180" s="3">
        <f t="shared" si="99"/>
        <v>0</v>
      </c>
      <c r="L180" s="3">
        <f t="shared" si="100"/>
        <v>0</v>
      </c>
      <c r="M180" s="3">
        <f t="shared" si="101"/>
        <v>0</v>
      </c>
      <c r="N180" s="3">
        <f t="shared" si="102"/>
        <v>0</v>
      </c>
      <c r="O180" s="3">
        <f t="shared" si="103"/>
        <v>0</v>
      </c>
      <c r="P180" s="3">
        <f t="shared" si="55"/>
        <v>0</v>
      </c>
      <c r="Q180" s="3">
        <f t="shared" si="56"/>
        <v>5</v>
      </c>
      <c r="R180" s="3">
        <f t="shared" si="57"/>
        <v>0</v>
      </c>
      <c r="S180" s="3">
        <f t="shared" si="58"/>
        <v>0</v>
      </c>
    </row>
    <row r="181" spans="1:19" s="17" customFormat="1" ht="48.6" customHeight="1" x14ac:dyDescent="0.3">
      <c r="A181" s="4" t="s">
        <v>399</v>
      </c>
      <c r="B181" s="4" t="s">
        <v>915</v>
      </c>
      <c r="C181" s="4" t="s">
        <v>916</v>
      </c>
      <c r="D181" s="4" t="s">
        <v>917</v>
      </c>
      <c r="E181" s="3" t="s">
        <v>86</v>
      </c>
      <c r="F181" s="3">
        <v>5</v>
      </c>
      <c r="G181" s="45"/>
      <c r="H181" s="45" t="str">
        <f t="shared" si="97"/>
        <v/>
      </c>
      <c r="I181" s="45" t="str">
        <f t="shared" si="98"/>
        <v>Sí</v>
      </c>
      <c r="J181" s="45"/>
      <c r="K181" s="3">
        <f t="shared" si="99"/>
        <v>0</v>
      </c>
      <c r="L181" s="3">
        <f t="shared" si="100"/>
        <v>0</v>
      </c>
      <c r="M181" s="3">
        <f t="shared" si="101"/>
        <v>0</v>
      </c>
      <c r="N181" s="3">
        <f t="shared" si="102"/>
        <v>0</v>
      </c>
      <c r="O181" s="3">
        <f t="shared" si="103"/>
        <v>0</v>
      </c>
      <c r="P181" s="3">
        <f t="shared" si="55"/>
        <v>0</v>
      </c>
      <c r="Q181" s="3">
        <f t="shared" si="56"/>
        <v>5</v>
      </c>
      <c r="R181" s="3">
        <f t="shared" si="57"/>
        <v>0</v>
      </c>
      <c r="S181" s="3">
        <f t="shared" si="58"/>
        <v>0</v>
      </c>
    </row>
    <row r="182" spans="1:19" s="17" customFormat="1" ht="67.95" customHeight="1" x14ac:dyDescent="0.3">
      <c r="A182" s="4" t="s">
        <v>904</v>
      </c>
      <c r="B182" s="4" t="s">
        <v>918</v>
      </c>
      <c r="C182" s="4" t="s">
        <v>919</v>
      </c>
      <c r="D182" s="4" t="s">
        <v>920</v>
      </c>
      <c r="E182" s="3" t="s">
        <v>76</v>
      </c>
      <c r="F182" s="3">
        <v>4</v>
      </c>
      <c r="G182" s="45"/>
      <c r="H182" s="45" t="str">
        <f t="shared" si="97"/>
        <v/>
      </c>
      <c r="I182" s="45" t="str">
        <f t="shared" si="98"/>
        <v/>
      </c>
      <c r="J182" s="45"/>
      <c r="K182" s="3">
        <f t="shared" si="99"/>
        <v>0</v>
      </c>
      <c r="L182" s="3">
        <f t="shared" si="100"/>
        <v>0</v>
      </c>
      <c r="M182" s="3">
        <f t="shared" si="101"/>
        <v>0</v>
      </c>
      <c r="N182" s="3">
        <f t="shared" si="102"/>
        <v>0</v>
      </c>
      <c r="O182" s="3">
        <f t="shared" si="103"/>
        <v>0</v>
      </c>
      <c r="P182" s="3">
        <f t="shared" si="55"/>
        <v>0</v>
      </c>
      <c r="Q182" s="3">
        <f t="shared" si="56"/>
        <v>0</v>
      </c>
      <c r="R182" s="3">
        <f t="shared" si="57"/>
        <v>4</v>
      </c>
      <c r="S182" s="3">
        <f t="shared" si="58"/>
        <v>0</v>
      </c>
    </row>
    <row r="183" spans="1:19" s="17" customFormat="1" x14ac:dyDescent="0.3">
      <c r="A183" s="10" t="s">
        <v>921</v>
      </c>
      <c r="B183" s="69" t="s">
        <v>922</v>
      </c>
      <c r="C183" s="70"/>
      <c r="D183" s="70"/>
      <c r="E183" s="18"/>
      <c r="F183" s="18"/>
      <c r="G183" s="47"/>
      <c r="H183" s="47"/>
      <c r="I183" s="47"/>
      <c r="J183" s="47"/>
      <c r="K183" s="47"/>
      <c r="L183" s="47"/>
      <c r="M183" s="47"/>
      <c r="N183" s="47"/>
      <c r="O183" s="18"/>
      <c r="P183" s="18"/>
      <c r="Q183" s="18"/>
      <c r="R183" s="18"/>
      <c r="S183" s="18"/>
    </row>
    <row r="184" spans="1:19" s="17" customFormat="1" ht="62.4" x14ac:dyDescent="0.3">
      <c r="A184" s="4" t="s">
        <v>921</v>
      </c>
      <c r="B184" s="4" t="s">
        <v>923</v>
      </c>
      <c r="C184" s="4" t="s">
        <v>924</v>
      </c>
      <c r="D184" s="4" t="s">
        <v>925</v>
      </c>
      <c r="E184" s="3" t="s">
        <v>86</v>
      </c>
      <c r="F184" s="3">
        <v>5</v>
      </c>
      <c r="G184" s="45"/>
      <c r="H184" s="45" t="str">
        <f t="shared" ref="H184:H188" si="104">IF($E184="Nivel 1","Sí","")</f>
        <v/>
      </c>
      <c r="I184" s="45" t="str">
        <f t="shared" ref="I184:I188" si="105">IF($E184="Nivel 1","Sí",IF($E184="Nivel 2","Sí",""))</f>
        <v>Sí</v>
      </c>
      <c r="J184" s="45" t="s">
        <v>1033</v>
      </c>
      <c r="K184" s="3">
        <f t="shared" ref="K184:K188" si="106">IF($H184="Sí",IF($E184="Nivel 2",$F184,0), 0)</f>
        <v>0</v>
      </c>
      <c r="L184" s="3">
        <f t="shared" ref="L184:L188" si="107">IF($H184="Sí",IF($E184="Nivel 3",$F184,0), 0)</f>
        <v>0</v>
      </c>
      <c r="M184" s="3">
        <f t="shared" ref="M184:M188" si="108">IF($H184="Sí",IF($E184="Nivel 4",$F184,0), 0)</f>
        <v>0</v>
      </c>
      <c r="N184" s="3">
        <f t="shared" ref="N184:N188" si="109">IF($I184="Sí",IF($E184="Nivel 3",$F184,0), 0)</f>
        <v>0</v>
      </c>
      <c r="O184" s="3">
        <f t="shared" ref="O184:O188" si="110">IF($I184="Sí",IF($E184="Nivel 4",$F184,0), 0)</f>
        <v>0</v>
      </c>
      <c r="P184" s="3">
        <f t="shared" si="55"/>
        <v>0</v>
      </c>
      <c r="Q184" s="3">
        <f t="shared" si="56"/>
        <v>5</v>
      </c>
      <c r="R184" s="3">
        <f t="shared" si="57"/>
        <v>0</v>
      </c>
      <c r="S184" s="3">
        <f t="shared" si="58"/>
        <v>0</v>
      </c>
    </row>
    <row r="185" spans="1:19" s="17" customFormat="1" ht="31.2" x14ac:dyDescent="0.3">
      <c r="A185" s="4" t="s">
        <v>921</v>
      </c>
      <c r="B185" s="4" t="s">
        <v>926</v>
      </c>
      <c r="C185" s="4" t="s">
        <v>927</v>
      </c>
      <c r="D185" s="4" t="s">
        <v>928</v>
      </c>
      <c r="E185" s="3" t="s">
        <v>86</v>
      </c>
      <c r="F185" s="3">
        <v>5</v>
      </c>
      <c r="G185" s="45"/>
      <c r="H185" s="45" t="str">
        <f t="shared" si="104"/>
        <v/>
      </c>
      <c r="I185" s="45" t="str">
        <f t="shared" si="105"/>
        <v>Sí</v>
      </c>
      <c r="J185" s="45" t="s">
        <v>1033</v>
      </c>
      <c r="K185" s="3">
        <f t="shared" si="106"/>
        <v>0</v>
      </c>
      <c r="L185" s="3">
        <f t="shared" si="107"/>
        <v>0</v>
      </c>
      <c r="M185" s="3">
        <f t="shared" si="108"/>
        <v>0</v>
      </c>
      <c r="N185" s="3">
        <f t="shared" si="109"/>
        <v>0</v>
      </c>
      <c r="O185" s="3">
        <f t="shared" si="110"/>
        <v>0</v>
      </c>
      <c r="P185" s="3">
        <f t="shared" si="55"/>
        <v>0</v>
      </c>
      <c r="Q185" s="3">
        <f t="shared" si="56"/>
        <v>5</v>
      </c>
      <c r="R185" s="3">
        <f t="shared" si="57"/>
        <v>0</v>
      </c>
      <c r="S185" s="3">
        <f t="shared" si="58"/>
        <v>0</v>
      </c>
    </row>
    <row r="186" spans="1:19" s="17" customFormat="1" ht="34.200000000000003" customHeight="1" x14ac:dyDescent="0.3">
      <c r="A186" s="4" t="s">
        <v>921</v>
      </c>
      <c r="B186" s="4" t="s">
        <v>929</v>
      </c>
      <c r="C186" s="4" t="s">
        <v>930</v>
      </c>
      <c r="D186" s="4" t="s">
        <v>931</v>
      </c>
      <c r="E186" s="3" t="s">
        <v>86</v>
      </c>
      <c r="F186" s="3">
        <v>5</v>
      </c>
      <c r="G186" s="45"/>
      <c r="H186" s="45" t="str">
        <f t="shared" si="104"/>
        <v/>
      </c>
      <c r="I186" s="45" t="str">
        <f t="shared" si="105"/>
        <v>Sí</v>
      </c>
      <c r="J186" s="45" t="s">
        <v>1033</v>
      </c>
      <c r="K186" s="3">
        <f t="shared" si="106"/>
        <v>0</v>
      </c>
      <c r="L186" s="3">
        <f t="shared" si="107"/>
        <v>0</v>
      </c>
      <c r="M186" s="3">
        <f t="shared" si="108"/>
        <v>0</v>
      </c>
      <c r="N186" s="3">
        <f t="shared" si="109"/>
        <v>0</v>
      </c>
      <c r="O186" s="3">
        <f t="shared" si="110"/>
        <v>0</v>
      </c>
      <c r="P186" s="3">
        <f t="shared" si="55"/>
        <v>0</v>
      </c>
      <c r="Q186" s="3">
        <f t="shared" si="56"/>
        <v>5</v>
      </c>
      <c r="R186" s="3">
        <f t="shared" si="57"/>
        <v>0</v>
      </c>
      <c r="S186" s="3">
        <f t="shared" si="58"/>
        <v>0</v>
      </c>
    </row>
    <row r="187" spans="1:19" s="17" customFormat="1" ht="125.4" customHeight="1" x14ac:dyDescent="0.3">
      <c r="A187" s="4" t="s">
        <v>921</v>
      </c>
      <c r="B187" s="4" t="s">
        <v>932</v>
      </c>
      <c r="C187" s="4" t="s">
        <v>933</v>
      </c>
      <c r="D187" s="4" t="s">
        <v>934</v>
      </c>
      <c r="E187" s="3" t="s">
        <v>86</v>
      </c>
      <c r="F187" s="3">
        <v>5</v>
      </c>
      <c r="G187" s="45"/>
      <c r="H187" s="45" t="str">
        <f t="shared" si="104"/>
        <v/>
      </c>
      <c r="I187" s="45" t="str">
        <f t="shared" si="105"/>
        <v>Sí</v>
      </c>
      <c r="J187" s="45" t="s">
        <v>1033</v>
      </c>
      <c r="K187" s="3">
        <f t="shared" si="106"/>
        <v>0</v>
      </c>
      <c r="L187" s="3">
        <f t="shared" si="107"/>
        <v>0</v>
      </c>
      <c r="M187" s="3">
        <f t="shared" si="108"/>
        <v>0</v>
      </c>
      <c r="N187" s="3">
        <f t="shared" si="109"/>
        <v>0</v>
      </c>
      <c r="O187" s="3">
        <f t="shared" si="110"/>
        <v>0</v>
      </c>
      <c r="P187" s="3">
        <f t="shared" si="55"/>
        <v>0</v>
      </c>
      <c r="Q187" s="3">
        <f t="shared" si="56"/>
        <v>5</v>
      </c>
      <c r="R187" s="3">
        <f t="shared" si="57"/>
        <v>0</v>
      </c>
      <c r="S187" s="3">
        <f t="shared" si="58"/>
        <v>0</v>
      </c>
    </row>
    <row r="188" spans="1:19" s="17" customFormat="1" ht="51.6" customHeight="1" x14ac:dyDescent="0.3">
      <c r="A188" s="4" t="s">
        <v>921</v>
      </c>
      <c r="B188" s="4" t="s">
        <v>935</v>
      </c>
      <c r="C188" s="4" t="s">
        <v>936</v>
      </c>
      <c r="D188" s="4" t="s">
        <v>937</v>
      </c>
      <c r="E188" s="3" t="s">
        <v>86</v>
      </c>
      <c r="F188" s="3">
        <v>5</v>
      </c>
      <c r="G188" s="45"/>
      <c r="H188" s="45" t="str">
        <f t="shared" si="104"/>
        <v/>
      </c>
      <c r="I188" s="45" t="str">
        <f t="shared" si="105"/>
        <v>Sí</v>
      </c>
      <c r="J188" s="45" t="s">
        <v>1033</v>
      </c>
      <c r="K188" s="3">
        <f t="shared" si="106"/>
        <v>0</v>
      </c>
      <c r="L188" s="3">
        <f t="shared" si="107"/>
        <v>0</v>
      </c>
      <c r="M188" s="3">
        <f t="shared" si="108"/>
        <v>0</v>
      </c>
      <c r="N188" s="3">
        <f t="shared" si="109"/>
        <v>0</v>
      </c>
      <c r="O188" s="3">
        <f t="shared" si="110"/>
        <v>0</v>
      </c>
      <c r="P188" s="3">
        <f t="shared" si="55"/>
        <v>0</v>
      </c>
      <c r="Q188" s="3">
        <f t="shared" si="56"/>
        <v>5</v>
      </c>
      <c r="R188" s="3">
        <f t="shared" si="57"/>
        <v>0</v>
      </c>
      <c r="S188" s="3">
        <f t="shared" si="58"/>
        <v>0</v>
      </c>
    </row>
    <row r="189" spans="1:19" s="17" customFormat="1" x14ac:dyDescent="0.3">
      <c r="A189" s="10" t="s">
        <v>938</v>
      </c>
      <c r="B189" s="69" t="s">
        <v>939</v>
      </c>
      <c r="C189" s="70"/>
      <c r="D189" s="70"/>
      <c r="E189" s="18"/>
      <c r="F189" s="18"/>
      <c r="G189" s="47"/>
      <c r="H189" s="47"/>
      <c r="I189" s="47"/>
      <c r="J189" s="47"/>
      <c r="K189" s="47"/>
      <c r="L189" s="47"/>
      <c r="M189" s="47"/>
      <c r="N189" s="47"/>
      <c r="O189" s="18"/>
      <c r="P189" s="18"/>
      <c r="Q189" s="18"/>
      <c r="R189" s="18"/>
      <c r="S189" s="18"/>
    </row>
    <row r="190" spans="1:19" s="17" customFormat="1" ht="41.4" customHeight="1" x14ac:dyDescent="0.3">
      <c r="A190" s="4" t="s">
        <v>938</v>
      </c>
      <c r="B190" s="4" t="s">
        <v>940</v>
      </c>
      <c r="C190" s="4" t="s">
        <v>939</v>
      </c>
      <c r="D190" s="4" t="s">
        <v>941</v>
      </c>
      <c r="E190" s="3" t="s">
        <v>108</v>
      </c>
      <c r="F190" s="3">
        <v>3</v>
      </c>
      <c r="G190" s="45"/>
      <c r="H190" s="45" t="str">
        <f t="shared" ref="H190" si="111">IF($E190="Nivel 1","Sí","")</f>
        <v/>
      </c>
      <c r="I190" s="45" t="str">
        <f t="shared" ref="I190" si="112">IF($E190="Nivel 1","Sí",IF($E190="Nivel 2","Sí",""))</f>
        <v/>
      </c>
      <c r="J190" s="45" t="s">
        <v>1033</v>
      </c>
      <c r="K190" s="3">
        <f>IF($H190="Sí",IF($E190="Nivel 2",$F190,0), 0)</f>
        <v>0</v>
      </c>
      <c r="L190" s="3">
        <f>IF($H190="Sí",IF($E190="Nivel 3",$F190,0), 0)</f>
        <v>0</v>
      </c>
      <c r="M190" s="3">
        <f>IF($H190="Sí",IF($E190="Nivel 4",$F190,0), 0)</f>
        <v>0</v>
      </c>
      <c r="N190" s="3">
        <f>IF($I190="Sí",IF($E190="Nivel 3",$F190,0), 0)</f>
        <v>0</v>
      </c>
      <c r="O190" s="3">
        <f t="shared" ref="O190" si="113">IF($I190="Sí",IF($E190="Nivel 4",$F190,0), 0)</f>
        <v>0</v>
      </c>
      <c r="P190" s="3">
        <f t="shared" si="55"/>
        <v>0</v>
      </c>
      <c r="Q190" s="3">
        <f t="shared" si="56"/>
        <v>0</v>
      </c>
      <c r="R190" s="3">
        <f t="shared" si="57"/>
        <v>0</v>
      </c>
      <c r="S190" s="3">
        <f t="shared" si="58"/>
        <v>3</v>
      </c>
    </row>
    <row r="191" spans="1:19" s="41" customFormat="1" x14ac:dyDescent="0.3">
      <c r="D191" s="42"/>
      <c r="G191" s="58"/>
      <c r="H191" s="58"/>
      <c r="I191" s="58"/>
      <c r="J191" s="58"/>
      <c r="K191" s="41">
        <f t="shared" ref="K191:N191" si="114">SUM(K3:K190)</f>
        <v>0</v>
      </c>
      <c r="L191" s="41">
        <f t="shared" si="114"/>
        <v>0</v>
      </c>
      <c r="M191" s="41">
        <f t="shared" si="114"/>
        <v>0</v>
      </c>
      <c r="N191" s="41">
        <f t="shared" si="114"/>
        <v>0</v>
      </c>
      <c r="O191" s="41">
        <f>SUM(O3:O190)</f>
        <v>0</v>
      </c>
      <c r="P191" s="41">
        <f t="shared" ref="P191:S191" si="115">SUM(P3:P190)</f>
        <v>191</v>
      </c>
      <c r="Q191" s="41">
        <f t="shared" si="115"/>
        <v>396</v>
      </c>
      <c r="R191" s="41">
        <f t="shared" si="115"/>
        <v>166</v>
      </c>
      <c r="S191" s="41">
        <f t="shared" si="115"/>
        <v>60</v>
      </c>
    </row>
    <row r="192" spans="1:19" s="17" customFormat="1" x14ac:dyDescent="0.3">
      <c r="D192" s="26"/>
      <c r="G192" s="59"/>
      <c r="H192" s="59"/>
      <c r="I192" s="59"/>
      <c r="J192" s="59"/>
    </row>
    <row r="193" spans="4:10" s="17" customFormat="1" x14ac:dyDescent="0.3">
      <c r="D193" s="26"/>
      <c r="G193" s="59"/>
      <c r="H193" s="59"/>
      <c r="I193" s="59"/>
      <c r="J193" s="59"/>
    </row>
    <row r="194" spans="4:10" s="17" customFormat="1" x14ac:dyDescent="0.3">
      <c r="D194" s="26"/>
      <c r="G194" s="59"/>
      <c r="H194" s="59"/>
      <c r="I194" s="59"/>
      <c r="J194" s="59"/>
    </row>
    <row r="195" spans="4:10" s="17" customFormat="1" x14ac:dyDescent="0.3">
      <c r="D195" s="26"/>
      <c r="G195" s="59"/>
      <c r="H195" s="59"/>
      <c r="I195" s="59"/>
      <c r="J195" s="59"/>
    </row>
    <row r="196" spans="4:10" s="17" customFormat="1" x14ac:dyDescent="0.3">
      <c r="D196" s="26"/>
      <c r="G196" s="59"/>
      <c r="H196" s="59"/>
      <c r="I196" s="59"/>
      <c r="J196" s="59"/>
    </row>
    <row r="197" spans="4:10" s="17" customFormat="1" x14ac:dyDescent="0.3">
      <c r="D197" s="26"/>
      <c r="G197" s="59"/>
      <c r="H197" s="59"/>
      <c r="I197" s="59"/>
      <c r="J197" s="59"/>
    </row>
    <row r="198" spans="4:10" s="17" customFormat="1" x14ac:dyDescent="0.3">
      <c r="D198" s="26"/>
      <c r="G198" s="59"/>
      <c r="H198" s="59"/>
      <c r="I198" s="59"/>
      <c r="J198" s="59"/>
    </row>
    <row r="199" spans="4:10" s="17" customFormat="1" x14ac:dyDescent="0.3">
      <c r="D199" s="26"/>
      <c r="G199" s="59"/>
      <c r="H199" s="59"/>
      <c r="I199" s="59"/>
      <c r="J199" s="59"/>
    </row>
    <row r="200" spans="4:10" s="17" customFormat="1" x14ac:dyDescent="0.3">
      <c r="D200" s="26"/>
      <c r="G200" s="59"/>
      <c r="H200" s="59"/>
      <c r="I200" s="59"/>
      <c r="J200" s="59"/>
    </row>
    <row r="201" spans="4:10" s="17" customFormat="1" x14ac:dyDescent="0.3">
      <c r="D201" s="26"/>
      <c r="G201" s="59"/>
      <c r="H201" s="59"/>
      <c r="I201" s="59"/>
      <c r="J201" s="59"/>
    </row>
    <row r="202" spans="4:10" s="17" customFormat="1" x14ac:dyDescent="0.3">
      <c r="D202" s="26"/>
      <c r="G202" s="59"/>
      <c r="H202" s="59"/>
      <c r="I202" s="59"/>
      <c r="J202" s="59"/>
    </row>
    <row r="203" spans="4:10" s="17" customFormat="1" x14ac:dyDescent="0.3">
      <c r="D203" s="26"/>
      <c r="G203" s="59"/>
      <c r="H203" s="59"/>
      <c r="I203" s="59"/>
      <c r="J203" s="59"/>
    </row>
    <row r="204" spans="4:10" s="17" customFormat="1" x14ac:dyDescent="0.3">
      <c r="D204" s="26"/>
      <c r="G204" s="59"/>
      <c r="H204" s="59"/>
      <c r="I204" s="59"/>
      <c r="J204" s="59"/>
    </row>
    <row r="205" spans="4:10" s="17" customFormat="1" x14ac:dyDescent="0.3">
      <c r="D205" s="26"/>
      <c r="G205" s="59"/>
      <c r="H205" s="59"/>
      <c r="I205" s="59"/>
      <c r="J205" s="59"/>
    </row>
    <row r="206" spans="4:10" s="17" customFormat="1" x14ac:dyDescent="0.3">
      <c r="D206" s="26"/>
      <c r="G206" s="59"/>
      <c r="H206" s="59"/>
      <c r="I206" s="59"/>
      <c r="J206" s="59"/>
    </row>
    <row r="207" spans="4:10" s="17" customFormat="1" x14ac:dyDescent="0.3">
      <c r="D207" s="26"/>
      <c r="G207" s="59"/>
      <c r="H207" s="59"/>
      <c r="I207" s="59"/>
      <c r="J207" s="59"/>
    </row>
  </sheetData>
  <sheetProtection algorithmName="SHA-512" hashValue="n4rF2Y6SkmxdFuo6uZ265Ob3ObbVh8/o+oMPwDrN+Z5h8tUze5rUSZSJ8tM3QJlofyOOtWgz5Tae+/Bxs9b/jg==" saltValue="gzosZZ3GP65Kl2+yeCdeaQ==" spinCount="100000" sheet="1" objects="1" scenarios="1"/>
  <autoFilter ref="A1:S191" xr:uid="{922E5749-23D0-4896-9F96-17E0DA22D589}"/>
  <mergeCells count="17">
    <mergeCell ref="B134:D134"/>
    <mergeCell ref="B2:D2"/>
    <mergeCell ref="B19:D19"/>
    <mergeCell ref="B27:D27"/>
    <mergeCell ref="B45:D45"/>
    <mergeCell ref="B63:D63"/>
    <mergeCell ref="B82:D82"/>
    <mergeCell ref="B112:D112"/>
    <mergeCell ref="B131:D131"/>
    <mergeCell ref="B183:D183"/>
    <mergeCell ref="B189:D189"/>
    <mergeCell ref="B143:D143"/>
    <mergeCell ref="B150:D150"/>
    <mergeCell ref="B155:D155"/>
    <mergeCell ref="B157:D157"/>
    <mergeCell ref="B165:D165"/>
    <mergeCell ref="B177:D177"/>
  </mergeCells>
  <phoneticPr fontId="18" type="noConversion"/>
  <pageMargins left="0" right="0" top="0" bottom="0" header="0" footer="0"/>
  <pageSetup scale="38" fitToHeight="20" orientation="portrait" r:id="rId1"/>
  <headerFooter>
    <oddHeader>&amp;C&amp;"-,Negrita"&amp;14Requerimientos Atención a Cliente</oddHeader>
    <oddFooter>&amp;LAtención al Cliente&amp;C&amp;F &amp;A&amp;R&amp;8Página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CD61F-CBA8-4989-A7F4-C60C560EA149}">
  <sheetPr>
    <outlinePr summaryBelow="0"/>
    <pageSetUpPr fitToPage="1"/>
  </sheetPr>
  <dimension ref="A1:S29"/>
  <sheetViews>
    <sheetView zoomScale="60" zoomScaleNormal="60" workbookViewId="0">
      <selection activeCell="I12" sqref="I12"/>
    </sheetView>
  </sheetViews>
  <sheetFormatPr baseColWidth="10" defaultColWidth="9.109375" defaultRowHeight="15.6" x14ac:dyDescent="0.3"/>
  <cols>
    <col min="1" max="1" width="9.33203125" style="31" customWidth="1"/>
    <col min="2" max="2" width="19.44140625" style="31" customWidth="1"/>
    <col min="3" max="3" width="39.109375" style="31" customWidth="1"/>
    <col min="4" max="4" width="61.44140625" style="31" customWidth="1"/>
    <col min="5" max="5" width="13" style="31" customWidth="1"/>
    <col min="6" max="6" width="16.6640625" style="31" customWidth="1"/>
    <col min="7" max="7" width="26.33203125" style="62" bestFit="1" customWidth="1"/>
    <col min="8" max="9" width="32.88671875" style="62" bestFit="1" customWidth="1"/>
    <col min="10" max="10" width="36.33203125" style="62" customWidth="1"/>
    <col min="11" max="14" width="36.33203125" style="31" customWidth="1"/>
    <col min="15" max="15" width="26" style="31" bestFit="1" customWidth="1"/>
    <col min="16" max="19" width="15.88671875" style="31" bestFit="1" customWidth="1"/>
    <col min="20" max="16384" width="9.109375" style="31"/>
  </cols>
  <sheetData>
    <row r="1" spans="1:19" s="28" customFormat="1" ht="39.6" x14ac:dyDescent="0.3">
      <c r="A1" s="13" t="s">
        <v>1</v>
      </c>
      <c r="B1" s="13" t="s">
        <v>3</v>
      </c>
      <c r="C1" s="13" t="s">
        <v>5</v>
      </c>
      <c r="D1" s="13" t="s">
        <v>7</v>
      </c>
      <c r="E1" s="13" t="s">
        <v>9</v>
      </c>
      <c r="F1" s="13" t="s">
        <v>11</v>
      </c>
      <c r="G1" s="55" t="s">
        <v>13</v>
      </c>
      <c r="H1" s="56" t="s">
        <v>16</v>
      </c>
      <c r="I1" s="56" t="s">
        <v>18</v>
      </c>
      <c r="J1" s="55" t="s">
        <v>20</v>
      </c>
      <c r="K1" s="53" t="s">
        <v>32</v>
      </c>
      <c r="L1" s="53" t="s">
        <v>33</v>
      </c>
      <c r="M1" s="53" t="s">
        <v>34</v>
      </c>
      <c r="N1" s="53" t="s">
        <v>35</v>
      </c>
      <c r="O1" s="53" t="s">
        <v>36</v>
      </c>
      <c r="P1" s="5" t="s">
        <v>37</v>
      </c>
      <c r="Q1" s="5" t="s">
        <v>38</v>
      </c>
      <c r="R1" s="5" t="s">
        <v>39</v>
      </c>
      <c r="S1" s="5" t="s">
        <v>40</v>
      </c>
    </row>
    <row r="2" spans="1:19" x14ac:dyDescent="0.3">
      <c r="A2" s="29" t="s">
        <v>942</v>
      </c>
      <c r="B2" s="76" t="s">
        <v>943</v>
      </c>
      <c r="C2" s="77"/>
      <c r="D2" s="77"/>
      <c r="E2" s="30"/>
      <c r="F2" s="30"/>
      <c r="G2" s="46"/>
      <c r="H2" s="46"/>
      <c r="I2" s="46"/>
      <c r="J2" s="46"/>
      <c r="K2" s="37"/>
      <c r="L2" s="37"/>
      <c r="M2" s="37"/>
      <c r="N2" s="37"/>
      <c r="O2" s="37"/>
      <c r="P2" s="37"/>
      <c r="Q2" s="37"/>
      <c r="R2" s="37"/>
      <c r="S2" s="37"/>
    </row>
    <row r="3" spans="1:19" s="33" customFormat="1" ht="39" customHeight="1" x14ac:dyDescent="0.3">
      <c r="A3" s="27" t="s">
        <v>942</v>
      </c>
      <c r="B3" s="27" t="s">
        <v>944</v>
      </c>
      <c r="C3" s="27" t="s">
        <v>945</v>
      </c>
      <c r="D3" s="27" t="s">
        <v>946</v>
      </c>
      <c r="E3" s="32" t="s">
        <v>47</v>
      </c>
      <c r="F3" s="32">
        <v>5</v>
      </c>
      <c r="G3" s="45"/>
      <c r="H3" s="45" t="str">
        <f t="shared" ref="H3:H19" si="0">IF($E3="Nivel 1","Sí","")</f>
        <v>Sí</v>
      </c>
      <c r="I3" s="45" t="str">
        <f t="shared" ref="I3:I19" si="1">IF($E3="Nivel 1","Sí",IF($E3="Nivel 2","Sí",""))</f>
        <v>Sí</v>
      </c>
      <c r="J3" s="45"/>
      <c r="K3" s="3">
        <f>IF($H3="Sí",IF($E3="Nivel 2",$F3,0), 0)</f>
        <v>0</v>
      </c>
      <c r="L3" s="3">
        <f>IF($H3="Sí",IF($E3="Nivel 3",$F3,0), 0)</f>
        <v>0</v>
      </c>
      <c r="M3" s="3">
        <f>IF($H3="Sí",IF($E3="Nivel 4",$F3,0), 0)</f>
        <v>0</v>
      </c>
      <c r="N3" s="3">
        <f>IF($I3="Sí",IF($E3="Nivel 3",$F3,0), 0)</f>
        <v>0</v>
      </c>
      <c r="O3" s="3">
        <f t="shared" ref="O3:O19" si="2">IF($I3="Sí",IF($E3="Nivel 4",$F3,0), 0)</f>
        <v>0</v>
      </c>
      <c r="P3" s="3">
        <f>IF($E3="Nivel 1",$F3,0)</f>
        <v>5</v>
      </c>
      <c r="Q3" s="3">
        <f>IF($E3="Nivel 2",$F3,0)</f>
        <v>0</v>
      </c>
      <c r="R3" s="3">
        <f>IF($E3="Nivel 3",$F3,0)</f>
        <v>0</v>
      </c>
      <c r="S3" s="3">
        <f>IF($E3="Nivel 4",$F3,0)</f>
        <v>0</v>
      </c>
    </row>
    <row r="4" spans="1:19" s="33" customFormat="1" ht="48.6" customHeight="1" x14ac:dyDescent="0.3">
      <c r="A4" s="27" t="s">
        <v>942</v>
      </c>
      <c r="B4" s="27" t="s">
        <v>947</v>
      </c>
      <c r="C4" s="27" t="s">
        <v>948</v>
      </c>
      <c r="D4" s="27" t="s">
        <v>949</v>
      </c>
      <c r="E4" s="32" t="s">
        <v>47</v>
      </c>
      <c r="F4" s="32">
        <v>5</v>
      </c>
      <c r="G4" s="45"/>
      <c r="H4" s="45" t="str">
        <f t="shared" si="0"/>
        <v>Sí</v>
      </c>
      <c r="I4" s="45" t="str">
        <f t="shared" si="1"/>
        <v>Sí</v>
      </c>
      <c r="J4" s="45"/>
      <c r="K4" s="3">
        <f t="shared" ref="K4:K19" si="3">IF($H4="Sí",IF($E4="Nivel 2",$F4,0), 0)</f>
        <v>0</v>
      </c>
      <c r="L4" s="3">
        <f t="shared" ref="L4:L19" si="4">IF($H4="Sí",IF($E4="Nivel 3",$F4,0), 0)</f>
        <v>0</v>
      </c>
      <c r="M4" s="3">
        <f t="shared" ref="M4:M19" si="5">IF($H4="Sí",IF($E4="Nivel 4",$F4,0), 0)</f>
        <v>0</v>
      </c>
      <c r="N4" s="3">
        <f t="shared" ref="N4:N19" si="6">IF($I4="Sí",IF($E4="Nivel 3",$F4,0), 0)</f>
        <v>0</v>
      </c>
      <c r="O4" s="3">
        <f t="shared" si="2"/>
        <v>0</v>
      </c>
      <c r="P4" s="3">
        <f t="shared" ref="P4:P19" si="7">IF($E4="Nivel 1",$F4,0)</f>
        <v>5</v>
      </c>
      <c r="Q4" s="3">
        <f t="shared" ref="Q4:Q19" si="8">IF($E4="Nivel 2",$F4,0)</f>
        <v>0</v>
      </c>
      <c r="R4" s="3">
        <f t="shared" ref="R4:R19" si="9">IF($E4="Nivel 3",$F4,0)</f>
        <v>0</v>
      </c>
      <c r="S4" s="3">
        <f t="shared" ref="S4:S19" si="10">IF($E4="Nivel 4",$F4,0)</f>
        <v>0</v>
      </c>
    </row>
    <row r="5" spans="1:19" s="33" customFormat="1" ht="31.95" customHeight="1" x14ac:dyDescent="0.3">
      <c r="A5" s="27" t="s">
        <v>942</v>
      </c>
      <c r="B5" s="27" t="s">
        <v>950</v>
      </c>
      <c r="C5" s="27" t="s">
        <v>951</v>
      </c>
      <c r="D5" s="27" t="s">
        <v>952</v>
      </c>
      <c r="E5" s="32" t="s">
        <v>86</v>
      </c>
      <c r="F5" s="32">
        <v>5</v>
      </c>
      <c r="G5" s="45"/>
      <c r="H5" s="45" t="str">
        <f t="shared" si="0"/>
        <v/>
      </c>
      <c r="I5" s="45" t="str">
        <f t="shared" si="1"/>
        <v>Sí</v>
      </c>
      <c r="J5" s="45"/>
      <c r="K5" s="3">
        <f t="shared" si="3"/>
        <v>0</v>
      </c>
      <c r="L5" s="3">
        <f t="shared" si="4"/>
        <v>0</v>
      </c>
      <c r="M5" s="3">
        <f t="shared" si="5"/>
        <v>0</v>
      </c>
      <c r="N5" s="3">
        <f t="shared" si="6"/>
        <v>0</v>
      </c>
      <c r="O5" s="3">
        <f t="shared" si="2"/>
        <v>0</v>
      </c>
      <c r="P5" s="3">
        <f t="shared" si="7"/>
        <v>0</v>
      </c>
      <c r="Q5" s="3">
        <f t="shared" si="8"/>
        <v>5</v>
      </c>
      <c r="R5" s="3">
        <f t="shared" si="9"/>
        <v>0</v>
      </c>
      <c r="S5" s="3">
        <f t="shared" si="10"/>
        <v>0</v>
      </c>
    </row>
    <row r="6" spans="1:19" s="33" customFormat="1" ht="31.2" x14ac:dyDescent="0.3">
      <c r="A6" s="27" t="s">
        <v>942</v>
      </c>
      <c r="B6" s="27" t="s">
        <v>953</v>
      </c>
      <c r="C6" s="27" t="s">
        <v>954</v>
      </c>
      <c r="D6" s="27" t="s">
        <v>955</v>
      </c>
      <c r="E6" s="32" t="s">
        <v>86</v>
      </c>
      <c r="F6" s="32">
        <v>5</v>
      </c>
      <c r="G6" s="45"/>
      <c r="H6" s="45" t="str">
        <f t="shared" si="0"/>
        <v/>
      </c>
      <c r="I6" s="45" t="str">
        <f t="shared" si="1"/>
        <v>Sí</v>
      </c>
      <c r="J6" s="45"/>
      <c r="K6" s="3">
        <f t="shared" si="3"/>
        <v>0</v>
      </c>
      <c r="L6" s="3">
        <f t="shared" si="4"/>
        <v>0</v>
      </c>
      <c r="M6" s="3">
        <f t="shared" si="5"/>
        <v>0</v>
      </c>
      <c r="N6" s="3">
        <f t="shared" si="6"/>
        <v>0</v>
      </c>
      <c r="O6" s="3">
        <f t="shared" si="2"/>
        <v>0</v>
      </c>
      <c r="P6" s="3">
        <f t="shared" si="7"/>
        <v>0</v>
      </c>
      <c r="Q6" s="3">
        <f t="shared" si="8"/>
        <v>5</v>
      </c>
      <c r="R6" s="3">
        <f t="shared" si="9"/>
        <v>0</v>
      </c>
      <c r="S6" s="3">
        <f t="shared" si="10"/>
        <v>0</v>
      </c>
    </row>
    <row r="7" spans="1:19" s="33" customFormat="1" ht="31.2" x14ac:dyDescent="0.3">
      <c r="A7" s="27" t="s">
        <v>942</v>
      </c>
      <c r="B7" s="27" t="s">
        <v>956</v>
      </c>
      <c r="C7" s="27" t="s">
        <v>957</v>
      </c>
      <c r="D7" s="27" t="s">
        <v>958</v>
      </c>
      <c r="E7" s="32" t="s">
        <v>108</v>
      </c>
      <c r="F7" s="32">
        <v>4</v>
      </c>
      <c r="G7" s="45"/>
      <c r="H7" s="45" t="str">
        <f t="shared" si="0"/>
        <v/>
      </c>
      <c r="I7" s="45" t="str">
        <f t="shared" si="1"/>
        <v/>
      </c>
      <c r="J7" s="45"/>
      <c r="K7" s="3">
        <f t="shared" si="3"/>
        <v>0</v>
      </c>
      <c r="L7" s="3">
        <f t="shared" si="4"/>
        <v>0</v>
      </c>
      <c r="M7" s="3">
        <f t="shared" si="5"/>
        <v>0</v>
      </c>
      <c r="N7" s="3">
        <f t="shared" si="6"/>
        <v>0</v>
      </c>
      <c r="O7" s="3">
        <f t="shared" si="2"/>
        <v>0</v>
      </c>
      <c r="P7" s="3">
        <f t="shared" si="7"/>
        <v>0</v>
      </c>
      <c r="Q7" s="3">
        <f t="shared" si="8"/>
        <v>0</v>
      </c>
      <c r="R7" s="3">
        <f t="shared" si="9"/>
        <v>0</v>
      </c>
      <c r="S7" s="3">
        <f t="shared" si="10"/>
        <v>4</v>
      </c>
    </row>
    <row r="8" spans="1:19" s="33" customFormat="1" ht="31.2" x14ac:dyDescent="0.3">
      <c r="A8" s="27" t="s">
        <v>942</v>
      </c>
      <c r="B8" s="27" t="s">
        <v>959</v>
      </c>
      <c r="C8" s="27" t="s">
        <v>960</v>
      </c>
      <c r="D8" s="34" t="s">
        <v>961</v>
      </c>
      <c r="E8" s="32" t="s">
        <v>47</v>
      </c>
      <c r="F8" s="32">
        <v>5</v>
      </c>
      <c r="G8" s="45"/>
      <c r="H8" s="45" t="str">
        <f t="shared" si="0"/>
        <v>Sí</v>
      </c>
      <c r="I8" s="45" t="str">
        <f t="shared" si="1"/>
        <v>Sí</v>
      </c>
      <c r="J8" s="45"/>
      <c r="K8" s="3">
        <f t="shared" si="3"/>
        <v>0</v>
      </c>
      <c r="L8" s="3">
        <f t="shared" si="4"/>
        <v>0</v>
      </c>
      <c r="M8" s="3">
        <f t="shared" si="5"/>
        <v>0</v>
      </c>
      <c r="N8" s="3">
        <f t="shared" si="6"/>
        <v>0</v>
      </c>
      <c r="O8" s="3">
        <f t="shared" si="2"/>
        <v>0</v>
      </c>
      <c r="P8" s="3">
        <f t="shared" si="7"/>
        <v>5</v>
      </c>
      <c r="Q8" s="3">
        <f t="shared" si="8"/>
        <v>0</v>
      </c>
      <c r="R8" s="3">
        <f t="shared" si="9"/>
        <v>0</v>
      </c>
      <c r="S8" s="3">
        <f t="shared" si="10"/>
        <v>0</v>
      </c>
    </row>
    <row r="9" spans="1:19" s="33" customFormat="1" ht="46.8" x14ac:dyDescent="0.3">
      <c r="A9" s="27" t="s">
        <v>942</v>
      </c>
      <c r="B9" s="27" t="s">
        <v>962</v>
      </c>
      <c r="C9" s="27" t="s">
        <v>963</v>
      </c>
      <c r="D9" s="34" t="s">
        <v>964</v>
      </c>
      <c r="E9" s="32" t="s">
        <v>86</v>
      </c>
      <c r="F9" s="32">
        <v>5</v>
      </c>
      <c r="G9" s="45"/>
      <c r="H9" s="45" t="str">
        <f t="shared" si="0"/>
        <v/>
      </c>
      <c r="I9" s="45" t="str">
        <f t="shared" si="1"/>
        <v>Sí</v>
      </c>
      <c r="J9" s="45"/>
      <c r="K9" s="3">
        <f t="shared" si="3"/>
        <v>0</v>
      </c>
      <c r="L9" s="3">
        <f t="shared" si="4"/>
        <v>0</v>
      </c>
      <c r="M9" s="3">
        <f t="shared" si="5"/>
        <v>0</v>
      </c>
      <c r="N9" s="3">
        <f t="shared" si="6"/>
        <v>0</v>
      </c>
      <c r="O9" s="3">
        <f t="shared" si="2"/>
        <v>0</v>
      </c>
      <c r="P9" s="3">
        <f t="shared" si="7"/>
        <v>0</v>
      </c>
      <c r="Q9" s="3">
        <f t="shared" si="8"/>
        <v>5</v>
      </c>
      <c r="R9" s="3">
        <f t="shared" si="9"/>
        <v>0</v>
      </c>
      <c r="S9" s="3">
        <f t="shared" si="10"/>
        <v>0</v>
      </c>
    </row>
    <row r="10" spans="1:19" s="33" customFormat="1" ht="17.399999999999999" customHeight="1" x14ac:dyDescent="0.3">
      <c r="A10" s="27" t="s">
        <v>942</v>
      </c>
      <c r="B10" s="27" t="s">
        <v>965</v>
      </c>
      <c r="C10" s="27" t="s">
        <v>966</v>
      </c>
      <c r="D10" s="27" t="s">
        <v>967</v>
      </c>
      <c r="E10" s="32" t="s">
        <v>76</v>
      </c>
      <c r="F10" s="32">
        <v>5</v>
      </c>
      <c r="G10" s="45"/>
      <c r="H10" s="45" t="str">
        <f t="shared" si="0"/>
        <v/>
      </c>
      <c r="I10" s="45" t="str">
        <f t="shared" si="1"/>
        <v/>
      </c>
      <c r="J10" s="45"/>
      <c r="K10" s="3">
        <f t="shared" si="3"/>
        <v>0</v>
      </c>
      <c r="L10" s="3">
        <f t="shared" si="4"/>
        <v>0</v>
      </c>
      <c r="M10" s="3">
        <f t="shared" si="5"/>
        <v>0</v>
      </c>
      <c r="N10" s="3">
        <f t="shared" si="6"/>
        <v>0</v>
      </c>
      <c r="O10" s="3">
        <f t="shared" si="2"/>
        <v>0</v>
      </c>
      <c r="P10" s="3">
        <f t="shared" si="7"/>
        <v>0</v>
      </c>
      <c r="Q10" s="3">
        <f t="shared" si="8"/>
        <v>0</v>
      </c>
      <c r="R10" s="3">
        <f t="shared" si="9"/>
        <v>5</v>
      </c>
      <c r="S10" s="3">
        <f t="shared" si="10"/>
        <v>0</v>
      </c>
    </row>
    <row r="11" spans="1:19" s="33" customFormat="1" ht="50.4" customHeight="1" x14ac:dyDescent="0.3">
      <c r="A11" s="27" t="s">
        <v>942</v>
      </c>
      <c r="B11" s="27" t="s">
        <v>968</v>
      </c>
      <c r="C11" s="27" t="s">
        <v>969</v>
      </c>
      <c r="D11" s="27" t="s">
        <v>970</v>
      </c>
      <c r="E11" s="32" t="s">
        <v>47</v>
      </c>
      <c r="F11" s="32">
        <v>5</v>
      </c>
      <c r="G11" s="45"/>
      <c r="H11" s="45" t="str">
        <f t="shared" si="0"/>
        <v>Sí</v>
      </c>
      <c r="I11" s="45" t="str">
        <f t="shared" si="1"/>
        <v>Sí</v>
      </c>
      <c r="J11" s="45"/>
      <c r="K11" s="3">
        <f t="shared" si="3"/>
        <v>0</v>
      </c>
      <c r="L11" s="3">
        <f t="shared" si="4"/>
        <v>0</v>
      </c>
      <c r="M11" s="3">
        <f t="shared" si="5"/>
        <v>0</v>
      </c>
      <c r="N11" s="3">
        <f t="shared" si="6"/>
        <v>0</v>
      </c>
      <c r="O11" s="3">
        <f t="shared" si="2"/>
        <v>0</v>
      </c>
      <c r="P11" s="3">
        <f t="shared" si="7"/>
        <v>5</v>
      </c>
      <c r="Q11" s="3">
        <f t="shared" si="8"/>
        <v>0</v>
      </c>
      <c r="R11" s="3">
        <f t="shared" si="9"/>
        <v>0</v>
      </c>
      <c r="S11" s="3">
        <f t="shared" si="10"/>
        <v>0</v>
      </c>
    </row>
    <row r="12" spans="1:19" s="33" customFormat="1" ht="62.4" x14ac:dyDescent="0.3">
      <c r="A12" s="27" t="s">
        <v>942</v>
      </c>
      <c r="B12" s="27" t="s">
        <v>971</v>
      </c>
      <c r="C12" s="27" t="s">
        <v>972</v>
      </c>
      <c r="D12" s="34" t="s">
        <v>973</v>
      </c>
      <c r="E12" s="32" t="s">
        <v>47</v>
      </c>
      <c r="F12" s="32">
        <v>5</v>
      </c>
      <c r="G12" s="45"/>
      <c r="H12" s="45" t="str">
        <f t="shared" si="0"/>
        <v>Sí</v>
      </c>
      <c r="I12" s="45" t="str">
        <f t="shared" si="1"/>
        <v>Sí</v>
      </c>
      <c r="J12" s="45"/>
      <c r="K12" s="3">
        <f t="shared" si="3"/>
        <v>0</v>
      </c>
      <c r="L12" s="3">
        <f t="shared" si="4"/>
        <v>0</v>
      </c>
      <c r="M12" s="3">
        <f t="shared" si="5"/>
        <v>0</v>
      </c>
      <c r="N12" s="3">
        <f t="shared" si="6"/>
        <v>0</v>
      </c>
      <c r="O12" s="3">
        <f t="shared" si="2"/>
        <v>0</v>
      </c>
      <c r="P12" s="3">
        <f t="shared" si="7"/>
        <v>5</v>
      </c>
      <c r="Q12" s="3">
        <f t="shared" si="8"/>
        <v>0</v>
      </c>
      <c r="R12" s="3">
        <f t="shared" si="9"/>
        <v>0</v>
      </c>
      <c r="S12" s="3">
        <f t="shared" si="10"/>
        <v>0</v>
      </c>
    </row>
    <row r="13" spans="1:19" s="33" customFormat="1" ht="62.4" x14ac:dyDescent="0.3">
      <c r="A13" s="27" t="s">
        <v>942</v>
      </c>
      <c r="B13" s="27" t="s">
        <v>974</v>
      </c>
      <c r="C13" s="27" t="s">
        <v>975</v>
      </c>
      <c r="D13" s="34" t="s">
        <v>976</v>
      </c>
      <c r="E13" s="32" t="s">
        <v>47</v>
      </c>
      <c r="F13" s="32">
        <v>5</v>
      </c>
      <c r="G13" s="45"/>
      <c r="H13" s="45" t="str">
        <f t="shared" si="0"/>
        <v>Sí</v>
      </c>
      <c r="I13" s="45" t="str">
        <f t="shared" si="1"/>
        <v>Sí</v>
      </c>
      <c r="J13" s="45"/>
      <c r="K13" s="3">
        <f t="shared" si="3"/>
        <v>0</v>
      </c>
      <c r="L13" s="3">
        <f t="shared" si="4"/>
        <v>0</v>
      </c>
      <c r="M13" s="3">
        <f t="shared" si="5"/>
        <v>0</v>
      </c>
      <c r="N13" s="3">
        <f t="shared" si="6"/>
        <v>0</v>
      </c>
      <c r="O13" s="3">
        <f t="shared" si="2"/>
        <v>0</v>
      </c>
      <c r="P13" s="3">
        <f t="shared" si="7"/>
        <v>5</v>
      </c>
      <c r="Q13" s="3">
        <f t="shared" si="8"/>
        <v>0</v>
      </c>
      <c r="R13" s="3">
        <f t="shared" si="9"/>
        <v>0</v>
      </c>
      <c r="S13" s="3">
        <f t="shared" si="10"/>
        <v>0</v>
      </c>
    </row>
    <row r="14" spans="1:19" s="33" customFormat="1" ht="46.8" x14ac:dyDescent="0.3">
      <c r="A14" s="27" t="s">
        <v>942</v>
      </c>
      <c r="B14" s="27" t="s">
        <v>977</v>
      </c>
      <c r="C14" s="27" t="s">
        <v>978</v>
      </c>
      <c r="D14" s="35" t="s">
        <v>979</v>
      </c>
      <c r="E14" s="32" t="s">
        <v>86</v>
      </c>
      <c r="F14" s="32">
        <v>5</v>
      </c>
      <c r="G14" s="45"/>
      <c r="H14" s="45" t="str">
        <f t="shared" si="0"/>
        <v/>
      </c>
      <c r="I14" s="45" t="str">
        <f t="shared" si="1"/>
        <v>Sí</v>
      </c>
      <c r="J14" s="45"/>
      <c r="K14" s="3">
        <f t="shared" si="3"/>
        <v>0</v>
      </c>
      <c r="L14" s="3">
        <f t="shared" si="4"/>
        <v>0</v>
      </c>
      <c r="M14" s="3">
        <f t="shared" si="5"/>
        <v>0</v>
      </c>
      <c r="N14" s="3">
        <f t="shared" si="6"/>
        <v>0</v>
      </c>
      <c r="O14" s="3">
        <f t="shared" si="2"/>
        <v>0</v>
      </c>
      <c r="P14" s="3">
        <f t="shared" si="7"/>
        <v>0</v>
      </c>
      <c r="Q14" s="3">
        <f t="shared" si="8"/>
        <v>5</v>
      </c>
      <c r="R14" s="3">
        <f t="shared" si="9"/>
        <v>0</v>
      </c>
      <c r="S14" s="3">
        <f t="shared" si="10"/>
        <v>0</v>
      </c>
    </row>
    <row r="15" spans="1:19" s="33" customFormat="1" ht="31.2" x14ac:dyDescent="0.3">
      <c r="A15" s="27" t="s">
        <v>942</v>
      </c>
      <c r="B15" s="27" t="s">
        <v>980</v>
      </c>
      <c r="C15" s="27" t="s">
        <v>981</v>
      </c>
      <c r="D15" s="35" t="s">
        <v>982</v>
      </c>
      <c r="E15" s="32" t="s">
        <v>47</v>
      </c>
      <c r="F15" s="32">
        <v>5</v>
      </c>
      <c r="G15" s="45"/>
      <c r="H15" s="45" t="str">
        <f t="shared" si="0"/>
        <v>Sí</v>
      </c>
      <c r="I15" s="45" t="str">
        <f t="shared" si="1"/>
        <v>Sí</v>
      </c>
      <c r="J15" s="45"/>
      <c r="K15" s="3">
        <f t="shared" si="3"/>
        <v>0</v>
      </c>
      <c r="L15" s="3">
        <f t="shared" si="4"/>
        <v>0</v>
      </c>
      <c r="M15" s="3">
        <f t="shared" si="5"/>
        <v>0</v>
      </c>
      <c r="N15" s="3">
        <f t="shared" si="6"/>
        <v>0</v>
      </c>
      <c r="O15" s="3">
        <f t="shared" si="2"/>
        <v>0</v>
      </c>
      <c r="P15" s="3">
        <f t="shared" si="7"/>
        <v>5</v>
      </c>
      <c r="Q15" s="3">
        <f t="shared" si="8"/>
        <v>0</v>
      </c>
      <c r="R15" s="3">
        <f t="shared" si="9"/>
        <v>0</v>
      </c>
      <c r="S15" s="3">
        <f t="shared" si="10"/>
        <v>0</v>
      </c>
    </row>
    <row r="16" spans="1:19" s="33" customFormat="1" ht="42" customHeight="1" x14ac:dyDescent="0.3">
      <c r="A16" s="27" t="s">
        <v>942</v>
      </c>
      <c r="B16" s="27" t="s">
        <v>983</v>
      </c>
      <c r="C16" s="27" t="s">
        <v>717</v>
      </c>
      <c r="D16" s="35" t="s">
        <v>984</v>
      </c>
      <c r="E16" s="32" t="s">
        <v>47</v>
      </c>
      <c r="F16" s="32">
        <v>5</v>
      </c>
      <c r="G16" s="45"/>
      <c r="H16" s="45" t="str">
        <f t="shared" si="0"/>
        <v>Sí</v>
      </c>
      <c r="I16" s="45" t="str">
        <f t="shared" si="1"/>
        <v>Sí</v>
      </c>
      <c r="J16" s="45"/>
      <c r="K16" s="3">
        <f t="shared" si="3"/>
        <v>0</v>
      </c>
      <c r="L16" s="3">
        <f t="shared" si="4"/>
        <v>0</v>
      </c>
      <c r="M16" s="3">
        <f t="shared" si="5"/>
        <v>0</v>
      </c>
      <c r="N16" s="3">
        <f t="shared" si="6"/>
        <v>0</v>
      </c>
      <c r="O16" s="3">
        <f t="shared" si="2"/>
        <v>0</v>
      </c>
      <c r="P16" s="3">
        <f t="shared" si="7"/>
        <v>5</v>
      </c>
      <c r="Q16" s="3">
        <f t="shared" si="8"/>
        <v>0</v>
      </c>
      <c r="R16" s="3">
        <f t="shared" si="9"/>
        <v>0</v>
      </c>
      <c r="S16" s="3">
        <f t="shared" si="10"/>
        <v>0</v>
      </c>
    </row>
    <row r="17" spans="1:19" s="33" customFormat="1" ht="42" customHeight="1" x14ac:dyDescent="0.3">
      <c r="A17" s="27" t="s">
        <v>942</v>
      </c>
      <c r="B17" s="27" t="s">
        <v>985</v>
      </c>
      <c r="C17" s="27" t="s">
        <v>986</v>
      </c>
      <c r="D17" s="36" t="s">
        <v>987</v>
      </c>
      <c r="E17" s="32" t="s">
        <v>108</v>
      </c>
      <c r="F17" s="32">
        <v>4</v>
      </c>
      <c r="G17" s="45"/>
      <c r="H17" s="45" t="str">
        <f t="shared" si="0"/>
        <v/>
      </c>
      <c r="I17" s="45" t="str">
        <f t="shared" si="1"/>
        <v/>
      </c>
      <c r="J17" s="45"/>
      <c r="K17" s="3">
        <f t="shared" si="3"/>
        <v>0</v>
      </c>
      <c r="L17" s="3">
        <f t="shared" si="4"/>
        <v>0</v>
      </c>
      <c r="M17" s="3">
        <f t="shared" si="5"/>
        <v>0</v>
      </c>
      <c r="N17" s="3">
        <f t="shared" si="6"/>
        <v>0</v>
      </c>
      <c r="O17" s="3">
        <f t="shared" si="2"/>
        <v>0</v>
      </c>
      <c r="P17" s="3">
        <f t="shared" si="7"/>
        <v>0</v>
      </c>
      <c r="Q17" s="3">
        <f t="shared" si="8"/>
        <v>0</v>
      </c>
      <c r="R17" s="3">
        <f t="shared" si="9"/>
        <v>0</v>
      </c>
      <c r="S17" s="3">
        <f t="shared" si="10"/>
        <v>4</v>
      </c>
    </row>
    <row r="18" spans="1:19" s="33" customFormat="1" ht="67.2" customHeight="1" x14ac:dyDescent="0.3">
      <c r="A18" s="27" t="s">
        <v>942</v>
      </c>
      <c r="B18" s="27" t="s">
        <v>988</v>
      </c>
      <c r="C18" s="27" t="s">
        <v>989</v>
      </c>
      <c r="D18" s="27" t="s">
        <v>990</v>
      </c>
      <c r="E18" s="32" t="s">
        <v>76</v>
      </c>
      <c r="F18" s="32">
        <v>5</v>
      </c>
      <c r="G18" s="45"/>
      <c r="H18" s="45" t="str">
        <f t="shared" si="0"/>
        <v/>
      </c>
      <c r="I18" s="45" t="str">
        <f t="shared" si="1"/>
        <v/>
      </c>
      <c r="J18" s="45"/>
      <c r="K18" s="3">
        <f t="shared" si="3"/>
        <v>0</v>
      </c>
      <c r="L18" s="3">
        <f t="shared" si="4"/>
        <v>0</v>
      </c>
      <c r="M18" s="3">
        <f t="shared" si="5"/>
        <v>0</v>
      </c>
      <c r="N18" s="3">
        <f t="shared" si="6"/>
        <v>0</v>
      </c>
      <c r="O18" s="3">
        <f t="shared" si="2"/>
        <v>0</v>
      </c>
      <c r="P18" s="3">
        <f t="shared" si="7"/>
        <v>0</v>
      </c>
      <c r="Q18" s="3">
        <f t="shared" si="8"/>
        <v>0</v>
      </c>
      <c r="R18" s="3">
        <f t="shared" si="9"/>
        <v>5</v>
      </c>
      <c r="S18" s="3">
        <f t="shared" si="10"/>
        <v>0</v>
      </c>
    </row>
    <row r="19" spans="1:19" s="33" customFormat="1" ht="46.8" x14ac:dyDescent="0.3">
      <c r="A19" s="27" t="s">
        <v>942</v>
      </c>
      <c r="B19" s="27" t="s">
        <v>991</v>
      </c>
      <c r="C19" s="27" t="s">
        <v>992</v>
      </c>
      <c r="D19" s="27" t="s">
        <v>993</v>
      </c>
      <c r="E19" s="32" t="s">
        <v>108</v>
      </c>
      <c r="F19" s="32">
        <v>3</v>
      </c>
      <c r="G19" s="45"/>
      <c r="H19" s="45" t="str">
        <f t="shared" si="0"/>
        <v/>
      </c>
      <c r="I19" s="45" t="str">
        <f t="shared" si="1"/>
        <v/>
      </c>
      <c r="J19" s="45"/>
      <c r="K19" s="3">
        <f t="shared" si="3"/>
        <v>0</v>
      </c>
      <c r="L19" s="3">
        <f t="shared" si="4"/>
        <v>0</v>
      </c>
      <c r="M19" s="3">
        <f t="shared" si="5"/>
        <v>0</v>
      </c>
      <c r="N19" s="3">
        <f t="shared" si="6"/>
        <v>0</v>
      </c>
      <c r="O19" s="3">
        <f t="shared" si="2"/>
        <v>0</v>
      </c>
      <c r="P19" s="3">
        <f t="shared" si="7"/>
        <v>0</v>
      </c>
      <c r="Q19" s="3">
        <f t="shared" si="8"/>
        <v>0</v>
      </c>
      <c r="R19" s="3">
        <f t="shared" si="9"/>
        <v>0</v>
      </c>
      <c r="S19" s="3">
        <f t="shared" si="10"/>
        <v>3</v>
      </c>
    </row>
    <row r="20" spans="1:19" s="43" customFormat="1" x14ac:dyDescent="0.3">
      <c r="G20" s="60"/>
      <c r="H20" s="60"/>
      <c r="I20" s="60"/>
      <c r="J20" s="60"/>
      <c r="K20" s="43">
        <f t="shared" ref="K20:N20" si="11">SUM(K3:K19)</f>
        <v>0</v>
      </c>
      <c r="L20" s="43">
        <f t="shared" si="11"/>
        <v>0</v>
      </c>
      <c r="M20" s="43">
        <f t="shared" si="11"/>
        <v>0</v>
      </c>
      <c r="N20" s="43">
        <f t="shared" si="11"/>
        <v>0</v>
      </c>
      <c r="O20" s="43">
        <f>SUM(O3:O19)</f>
        <v>0</v>
      </c>
      <c r="P20" s="43">
        <f t="shared" ref="P20:S20" si="12">SUM(P3:P19)</f>
        <v>40</v>
      </c>
      <c r="Q20" s="43">
        <f t="shared" si="12"/>
        <v>20</v>
      </c>
      <c r="R20" s="43">
        <f t="shared" si="12"/>
        <v>10</v>
      </c>
      <c r="S20" s="43">
        <f t="shared" si="12"/>
        <v>11</v>
      </c>
    </row>
    <row r="21" spans="1:19" s="33" customFormat="1" x14ac:dyDescent="0.3">
      <c r="G21" s="61"/>
      <c r="H21" s="61"/>
      <c r="I21" s="61"/>
      <c r="J21" s="61"/>
    </row>
    <row r="22" spans="1:19" s="33" customFormat="1" x14ac:dyDescent="0.3">
      <c r="G22" s="61"/>
      <c r="H22" s="61"/>
      <c r="I22" s="61"/>
      <c r="J22" s="61"/>
    </row>
    <row r="23" spans="1:19" s="33" customFormat="1" x14ac:dyDescent="0.3">
      <c r="G23" s="61"/>
      <c r="H23" s="61"/>
      <c r="I23" s="61"/>
      <c r="J23" s="61"/>
    </row>
    <row r="24" spans="1:19" s="33" customFormat="1" x14ac:dyDescent="0.3">
      <c r="G24" s="61"/>
      <c r="H24" s="61"/>
      <c r="I24" s="61"/>
      <c r="J24" s="61"/>
    </row>
    <row r="25" spans="1:19" s="33" customFormat="1" x14ac:dyDescent="0.3">
      <c r="G25" s="61"/>
      <c r="H25" s="61"/>
      <c r="I25" s="61"/>
      <c r="J25" s="61"/>
    </row>
    <row r="26" spans="1:19" s="33" customFormat="1" x14ac:dyDescent="0.3">
      <c r="G26" s="61"/>
      <c r="H26" s="61"/>
      <c r="I26" s="61"/>
      <c r="J26" s="61"/>
    </row>
    <row r="27" spans="1:19" s="33" customFormat="1" x14ac:dyDescent="0.3">
      <c r="G27" s="61"/>
      <c r="H27" s="61"/>
      <c r="I27" s="61"/>
      <c r="J27" s="61"/>
    </row>
    <row r="28" spans="1:19" s="33" customFormat="1" x14ac:dyDescent="0.3">
      <c r="G28" s="61"/>
      <c r="H28" s="61"/>
      <c r="I28" s="61"/>
      <c r="J28" s="61"/>
    </row>
    <row r="29" spans="1:19" s="33" customFormat="1" x14ac:dyDescent="0.3">
      <c r="G29" s="61"/>
      <c r="H29" s="61"/>
      <c r="I29" s="61"/>
      <c r="J29" s="61"/>
    </row>
  </sheetData>
  <sheetProtection algorithmName="SHA-512" hashValue="tztIy+XeSBqT226K5mRcGpQVVEN5X7pKoqmus9ww/xJOlnenVg4ZKL7GUJMPGZqHpON7Q/7iTrfbN8GDVHbdpg==" saltValue="DoFhIrUK7awsuJdZ4pwbDQ==" spinCount="100000" sheet="1" objects="1" scenarios="1"/>
  <autoFilter ref="A1:S20" xr:uid="{0E628B13-415A-4B0D-97F9-CD58BBC939B2}"/>
  <mergeCells count="1">
    <mergeCell ref="B2:D2"/>
  </mergeCells>
  <pageMargins left="0" right="0" top="0" bottom="0" header="0" footer="0"/>
  <pageSetup scale="85" fitToHeight="20" orientation="landscape" r:id="rId1"/>
  <headerFooter>
    <oddHeader>&amp;C&amp;"-,Negrita"&amp;14Requerimientos Atención a Cliente</oddHeader>
    <oddFooter>&amp;LAtención al Cliente&amp;C&amp;F &amp;A&amp;R&amp;8Página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52271-0086-4E73-9CB0-079168EB62CE}">
  <sheetPr>
    <pageSetUpPr fitToPage="1"/>
  </sheetPr>
  <dimension ref="A1:S16"/>
  <sheetViews>
    <sheetView topLeftCell="E1" zoomScale="60" zoomScaleNormal="60" workbookViewId="0">
      <selection activeCell="I8" sqref="I8"/>
    </sheetView>
  </sheetViews>
  <sheetFormatPr baseColWidth="10" defaultColWidth="9.109375" defaultRowHeight="15.6" x14ac:dyDescent="0.3"/>
  <cols>
    <col min="1" max="1" width="9.33203125" style="31" customWidth="1"/>
    <col min="2" max="2" width="19.44140625" style="31" customWidth="1"/>
    <col min="3" max="3" width="39.109375" style="31" customWidth="1"/>
    <col min="4" max="4" width="61.44140625" style="31" customWidth="1"/>
    <col min="5" max="5" width="13" style="31" customWidth="1"/>
    <col min="6" max="6" width="16.6640625" style="31" customWidth="1"/>
    <col min="7" max="7" width="26.33203125" style="31" bestFit="1" customWidth="1"/>
    <col min="8" max="9" width="32.88671875" style="31" bestFit="1" customWidth="1"/>
    <col min="10" max="14" width="41.5546875" style="31" customWidth="1"/>
    <col min="15" max="15" width="26" style="31" bestFit="1" customWidth="1"/>
    <col min="16" max="19" width="15.88671875" style="31" bestFit="1" customWidth="1"/>
    <col min="20" max="16384" width="9.109375" style="31"/>
  </cols>
  <sheetData>
    <row r="1" spans="1:19" s="28" customFormat="1" ht="39.6" x14ac:dyDescent="0.3">
      <c r="A1" s="13" t="s">
        <v>1</v>
      </c>
      <c r="B1" s="13" t="s">
        <v>3</v>
      </c>
      <c r="C1" s="13" t="s">
        <v>5</v>
      </c>
      <c r="D1" s="13" t="s">
        <v>7</v>
      </c>
      <c r="E1" s="13" t="s">
        <v>9</v>
      </c>
      <c r="F1" s="13" t="s">
        <v>11</v>
      </c>
      <c r="G1" s="6" t="s">
        <v>13</v>
      </c>
      <c r="H1" s="16" t="s">
        <v>16</v>
      </c>
      <c r="I1" s="16" t="s">
        <v>18</v>
      </c>
      <c r="J1" s="6" t="s">
        <v>20</v>
      </c>
      <c r="K1" s="53" t="s">
        <v>32</v>
      </c>
      <c r="L1" s="53" t="s">
        <v>33</v>
      </c>
      <c r="M1" s="53" t="s">
        <v>34</v>
      </c>
      <c r="N1" s="53" t="s">
        <v>35</v>
      </c>
      <c r="O1" s="53" t="s">
        <v>36</v>
      </c>
      <c r="P1" s="5" t="s">
        <v>37</v>
      </c>
      <c r="Q1" s="5" t="s">
        <v>38</v>
      </c>
      <c r="R1" s="5" t="s">
        <v>39</v>
      </c>
      <c r="S1" s="5" t="s">
        <v>40</v>
      </c>
    </row>
    <row r="2" spans="1:19" x14ac:dyDescent="0.3">
      <c r="A2" s="29" t="s">
        <v>994</v>
      </c>
      <c r="B2" s="76" t="s">
        <v>995</v>
      </c>
      <c r="C2" s="77"/>
      <c r="D2" s="77"/>
      <c r="E2" s="30"/>
      <c r="F2" s="30"/>
      <c r="G2" s="37"/>
      <c r="H2" s="37"/>
      <c r="I2" s="37"/>
      <c r="J2" s="37"/>
      <c r="K2" s="37"/>
      <c r="L2" s="37"/>
      <c r="M2" s="37"/>
      <c r="N2" s="37"/>
      <c r="O2" s="37"/>
      <c r="P2" s="37"/>
      <c r="Q2" s="37"/>
      <c r="R2" s="37"/>
      <c r="S2" s="37"/>
    </row>
    <row r="3" spans="1:19" s="33" customFormat="1" ht="46.8" x14ac:dyDescent="0.3">
      <c r="A3" s="27" t="s">
        <v>994</v>
      </c>
      <c r="B3" s="27" t="s">
        <v>996</v>
      </c>
      <c r="C3" s="27" t="s">
        <v>997</v>
      </c>
      <c r="D3" s="27" t="s">
        <v>998</v>
      </c>
      <c r="E3" s="32" t="s">
        <v>86</v>
      </c>
      <c r="F3" s="32">
        <v>5</v>
      </c>
      <c r="G3" s="45"/>
      <c r="H3" s="45" t="str">
        <f t="shared" ref="H3:H15" si="0">IF($E3="Nivel 1","Sí","")</f>
        <v/>
      </c>
      <c r="I3" s="52" t="str">
        <f t="shared" ref="I3:I15" si="1">IF($E3="Nivel 1","Sí",IF($E3="Nivel 2","Sí",""))</f>
        <v>Sí</v>
      </c>
      <c r="J3" s="45"/>
      <c r="K3" s="3">
        <f>IF($H3="Sí",IF($E3="Nivel 2",$F3,0), 0)</f>
        <v>0</v>
      </c>
      <c r="L3" s="3">
        <f>IF($H3="Sí",IF($E3="Nivel 3",$F3,0), 0)</f>
        <v>0</v>
      </c>
      <c r="M3" s="3">
        <f>IF($H3="Sí",IF($E3="Nivel 4",$F3,0), 0)</f>
        <v>0</v>
      </c>
      <c r="N3" s="3">
        <f>IF($I3="Sí",IF($E3="Nivel 3",$F3,0), 0)</f>
        <v>0</v>
      </c>
      <c r="O3" s="3">
        <f t="shared" ref="O3:O15" si="2">IF($I3="Sí",IF($E3="Nivel 4",$F3,0), 0)</f>
        <v>0</v>
      </c>
      <c r="P3" s="3">
        <f>IF($E3="Nivel 1",$F3,0)</f>
        <v>0</v>
      </c>
      <c r="Q3" s="3">
        <f>IF($E3="Nivel 2",$F3,0)</f>
        <v>5</v>
      </c>
      <c r="R3" s="3">
        <f>IF($E3="Nivel 3",$F3,0)</f>
        <v>0</v>
      </c>
      <c r="S3" s="3">
        <f>IF($E3="Nivel 4",$F3,0)</f>
        <v>0</v>
      </c>
    </row>
    <row r="4" spans="1:19" s="33" customFormat="1" ht="46.8" x14ac:dyDescent="0.3">
      <c r="A4" s="27" t="s">
        <v>994</v>
      </c>
      <c r="B4" s="27" t="s">
        <v>999</v>
      </c>
      <c r="C4" s="27" t="s">
        <v>1000</v>
      </c>
      <c r="D4" s="34" t="s">
        <v>1001</v>
      </c>
      <c r="E4" s="32" t="s">
        <v>86</v>
      </c>
      <c r="F4" s="32">
        <v>5</v>
      </c>
      <c r="G4" s="45"/>
      <c r="H4" s="45" t="str">
        <f t="shared" si="0"/>
        <v/>
      </c>
      <c r="I4" s="52" t="str">
        <f t="shared" si="1"/>
        <v>Sí</v>
      </c>
      <c r="J4" s="45"/>
      <c r="K4" s="3">
        <f t="shared" ref="K4:K15" si="3">IF($H4="Sí",IF($E4="Nivel 2",$F4,0), 0)</f>
        <v>0</v>
      </c>
      <c r="L4" s="3">
        <f t="shared" ref="L4:L15" si="4">IF($H4="Sí",IF($E4="Nivel 3",$F4,0), 0)</f>
        <v>0</v>
      </c>
      <c r="M4" s="3">
        <f t="shared" ref="M4:M15" si="5">IF($H4="Sí",IF($E4="Nivel 4",$F4,0), 0)</f>
        <v>0</v>
      </c>
      <c r="N4" s="3">
        <f t="shared" ref="N4:N15" si="6">IF($I4="Sí",IF($E4="Nivel 3",$F4,0), 0)</f>
        <v>0</v>
      </c>
      <c r="O4" s="3">
        <f t="shared" si="2"/>
        <v>0</v>
      </c>
      <c r="P4" s="3">
        <f t="shared" ref="P4:P15" si="7">IF($E4="Nivel 1",$F4,0)</f>
        <v>0</v>
      </c>
      <c r="Q4" s="3">
        <f t="shared" ref="Q4:Q15" si="8">IF($E4="Nivel 2",$F4,0)</f>
        <v>5</v>
      </c>
      <c r="R4" s="3">
        <f t="shared" ref="R4:R15" si="9">IF($E4="Nivel 3",$F4,0)</f>
        <v>0</v>
      </c>
      <c r="S4" s="3">
        <f t="shared" ref="S4:S15" si="10">IF($E4="Nivel 4",$F4,0)</f>
        <v>0</v>
      </c>
    </row>
    <row r="5" spans="1:19" s="33" customFormat="1" ht="78" x14ac:dyDescent="0.3">
      <c r="A5" s="27" t="s">
        <v>994</v>
      </c>
      <c r="B5" s="27" t="s">
        <v>1002</v>
      </c>
      <c r="C5" s="27" t="s">
        <v>1003</v>
      </c>
      <c r="D5" s="34" t="s">
        <v>1004</v>
      </c>
      <c r="E5" s="32" t="s">
        <v>86</v>
      </c>
      <c r="F5" s="32">
        <v>5</v>
      </c>
      <c r="G5" s="45"/>
      <c r="H5" s="45" t="str">
        <f t="shared" si="0"/>
        <v/>
      </c>
      <c r="I5" s="52" t="str">
        <f t="shared" si="1"/>
        <v>Sí</v>
      </c>
      <c r="J5" s="45"/>
      <c r="K5" s="3">
        <f t="shared" si="3"/>
        <v>0</v>
      </c>
      <c r="L5" s="3">
        <f t="shared" si="4"/>
        <v>0</v>
      </c>
      <c r="M5" s="3">
        <f t="shared" si="5"/>
        <v>0</v>
      </c>
      <c r="N5" s="3">
        <f t="shared" si="6"/>
        <v>0</v>
      </c>
      <c r="O5" s="3">
        <f t="shared" si="2"/>
        <v>0</v>
      </c>
      <c r="P5" s="3">
        <f t="shared" si="7"/>
        <v>0</v>
      </c>
      <c r="Q5" s="3">
        <f t="shared" si="8"/>
        <v>5</v>
      </c>
      <c r="R5" s="3">
        <f t="shared" si="9"/>
        <v>0</v>
      </c>
      <c r="S5" s="3">
        <f t="shared" si="10"/>
        <v>0</v>
      </c>
    </row>
    <row r="6" spans="1:19" s="33" customFormat="1" ht="46.8" x14ac:dyDescent="0.3">
      <c r="A6" s="27" t="s">
        <v>994</v>
      </c>
      <c r="B6" s="27" t="s">
        <v>1005</v>
      </c>
      <c r="C6" s="27" t="s">
        <v>978</v>
      </c>
      <c r="D6" s="35" t="s">
        <v>1006</v>
      </c>
      <c r="E6" s="32" t="s">
        <v>86</v>
      </c>
      <c r="F6" s="32">
        <v>5</v>
      </c>
      <c r="G6" s="45"/>
      <c r="H6" s="45" t="str">
        <f t="shared" si="0"/>
        <v/>
      </c>
      <c r="I6" s="52" t="str">
        <f t="shared" si="1"/>
        <v>Sí</v>
      </c>
      <c r="J6" s="45"/>
      <c r="K6" s="3">
        <f t="shared" si="3"/>
        <v>0</v>
      </c>
      <c r="L6" s="3">
        <f t="shared" si="4"/>
        <v>0</v>
      </c>
      <c r="M6" s="3">
        <f t="shared" si="5"/>
        <v>0</v>
      </c>
      <c r="N6" s="3">
        <f t="shared" si="6"/>
        <v>0</v>
      </c>
      <c r="O6" s="3">
        <f t="shared" si="2"/>
        <v>0</v>
      </c>
      <c r="P6" s="3">
        <f t="shared" si="7"/>
        <v>0</v>
      </c>
      <c r="Q6" s="3">
        <f t="shared" si="8"/>
        <v>5</v>
      </c>
      <c r="R6" s="3">
        <f t="shared" si="9"/>
        <v>0</v>
      </c>
      <c r="S6" s="3">
        <f t="shared" si="10"/>
        <v>0</v>
      </c>
    </row>
    <row r="7" spans="1:19" s="33" customFormat="1" ht="31.2" x14ac:dyDescent="0.3">
      <c r="A7" s="27" t="s">
        <v>994</v>
      </c>
      <c r="B7" s="27" t="s">
        <v>1007</v>
      </c>
      <c r="C7" s="27" t="s">
        <v>1008</v>
      </c>
      <c r="D7" s="35" t="s">
        <v>1009</v>
      </c>
      <c r="E7" s="32" t="s">
        <v>76</v>
      </c>
      <c r="F7" s="32">
        <v>5</v>
      </c>
      <c r="G7" s="45"/>
      <c r="H7" s="45" t="str">
        <f t="shared" si="0"/>
        <v/>
      </c>
      <c r="I7" s="45"/>
      <c r="J7" s="45"/>
      <c r="K7" s="3">
        <f t="shared" si="3"/>
        <v>0</v>
      </c>
      <c r="L7" s="3">
        <f t="shared" si="4"/>
        <v>0</v>
      </c>
      <c r="M7" s="3">
        <f t="shared" si="5"/>
        <v>0</v>
      </c>
      <c r="N7" s="3">
        <f t="shared" si="6"/>
        <v>0</v>
      </c>
      <c r="O7" s="3">
        <f t="shared" si="2"/>
        <v>0</v>
      </c>
      <c r="P7" s="3">
        <f t="shared" si="7"/>
        <v>0</v>
      </c>
      <c r="Q7" s="3">
        <f t="shared" si="8"/>
        <v>0</v>
      </c>
      <c r="R7" s="3">
        <f t="shared" si="9"/>
        <v>5</v>
      </c>
      <c r="S7" s="3">
        <f t="shared" si="10"/>
        <v>0</v>
      </c>
    </row>
    <row r="8" spans="1:19" s="33" customFormat="1" ht="31.2" x14ac:dyDescent="0.3">
      <c r="A8" s="27" t="s">
        <v>994</v>
      </c>
      <c r="B8" s="27" t="s">
        <v>1010</v>
      </c>
      <c r="C8" s="27" t="s">
        <v>1011</v>
      </c>
      <c r="D8" s="35" t="s">
        <v>1012</v>
      </c>
      <c r="E8" s="32" t="s">
        <v>86</v>
      </c>
      <c r="F8" s="32">
        <v>5</v>
      </c>
      <c r="G8" s="45"/>
      <c r="H8" s="45" t="str">
        <f t="shared" si="0"/>
        <v/>
      </c>
      <c r="I8" s="52" t="str">
        <f t="shared" si="1"/>
        <v>Sí</v>
      </c>
      <c r="J8" s="45"/>
      <c r="K8" s="3">
        <f t="shared" si="3"/>
        <v>0</v>
      </c>
      <c r="L8" s="3">
        <f t="shared" si="4"/>
        <v>0</v>
      </c>
      <c r="M8" s="3">
        <f t="shared" si="5"/>
        <v>0</v>
      </c>
      <c r="N8" s="3">
        <f t="shared" si="6"/>
        <v>0</v>
      </c>
      <c r="O8" s="3">
        <f t="shared" si="2"/>
        <v>0</v>
      </c>
      <c r="P8" s="3">
        <f t="shared" si="7"/>
        <v>0</v>
      </c>
      <c r="Q8" s="3">
        <f t="shared" si="8"/>
        <v>5</v>
      </c>
      <c r="R8" s="3">
        <f t="shared" si="9"/>
        <v>0</v>
      </c>
      <c r="S8" s="3">
        <f t="shared" si="10"/>
        <v>0</v>
      </c>
    </row>
    <row r="9" spans="1:19" s="33" customFormat="1" ht="31.2" x14ac:dyDescent="0.3">
      <c r="A9" s="27" t="s">
        <v>994</v>
      </c>
      <c r="B9" s="27" t="s">
        <v>1013</v>
      </c>
      <c r="C9" s="27" t="s">
        <v>717</v>
      </c>
      <c r="D9" s="35" t="s">
        <v>1014</v>
      </c>
      <c r="E9" s="32" t="s">
        <v>86</v>
      </c>
      <c r="F9" s="32">
        <v>5</v>
      </c>
      <c r="G9" s="45"/>
      <c r="H9" s="45" t="str">
        <f t="shared" si="0"/>
        <v/>
      </c>
      <c r="I9" s="52" t="str">
        <f t="shared" si="1"/>
        <v>Sí</v>
      </c>
      <c r="J9" s="45"/>
      <c r="K9" s="3">
        <f t="shared" si="3"/>
        <v>0</v>
      </c>
      <c r="L9" s="3">
        <f t="shared" si="4"/>
        <v>0</v>
      </c>
      <c r="M9" s="3">
        <f t="shared" si="5"/>
        <v>0</v>
      </c>
      <c r="N9" s="3">
        <f t="shared" si="6"/>
        <v>0</v>
      </c>
      <c r="O9" s="3">
        <f t="shared" si="2"/>
        <v>0</v>
      </c>
      <c r="P9" s="3">
        <f t="shared" si="7"/>
        <v>0</v>
      </c>
      <c r="Q9" s="3">
        <f t="shared" si="8"/>
        <v>5</v>
      </c>
      <c r="R9" s="3">
        <f t="shared" si="9"/>
        <v>0</v>
      </c>
      <c r="S9" s="3">
        <f t="shared" si="10"/>
        <v>0</v>
      </c>
    </row>
    <row r="10" spans="1:19" s="33" customFormat="1" ht="31.2" x14ac:dyDescent="0.3">
      <c r="A10" s="27" t="s">
        <v>994</v>
      </c>
      <c r="B10" s="27" t="s">
        <v>1015</v>
      </c>
      <c r="C10" s="27" t="s">
        <v>1016</v>
      </c>
      <c r="D10" s="35" t="s">
        <v>1017</v>
      </c>
      <c r="E10" s="32" t="s">
        <v>86</v>
      </c>
      <c r="F10" s="32">
        <v>5</v>
      </c>
      <c r="G10" s="45"/>
      <c r="H10" s="45" t="str">
        <f t="shared" si="0"/>
        <v/>
      </c>
      <c r="I10" s="52" t="str">
        <f t="shared" si="1"/>
        <v>Sí</v>
      </c>
      <c r="J10" s="45"/>
      <c r="K10" s="3">
        <f t="shared" si="3"/>
        <v>0</v>
      </c>
      <c r="L10" s="3">
        <f t="shared" si="4"/>
        <v>0</v>
      </c>
      <c r="M10" s="3">
        <f t="shared" si="5"/>
        <v>0</v>
      </c>
      <c r="N10" s="3">
        <f t="shared" si="6"/>
        <v>0</v>
      </c>
      <c r="O10" s="3">
        <f t="shared" si="2"/>
        <v>0</v>
      </c>
      <c r="P10" s="3">
        <f t="shared" si="7"/>
        <v>0</v>
      </c>
      <c r="Q10" s="3">
        <f t="shared" si="8"/>
        <v>5</v>
      </c>
      <c r="R10" s="3">
        <f t="shared" si="9"/>
        <v>0</v>
      </c>
      <c r="S10" s="3">
        <f t="shared" si="10"/>
        <v>0</v>
      </c>
    </row>
    <row r="11" spans="1:19" s="33" customFormat="1" ht="46.8" x14ac:dyDescent="0.3">
      <c r="A11" s="27" t="s">
        <v>994</v>
      </c>
      <c r="B11" s="27" t="s">
        <v>1018</v>
      </c>
      <c r="C11" s="27" t="s">
        <v>1019</v>
      </c>
      <c r="D11" s="27" t="s">
        <v>1020</v>
      </c>
      <c r="E11" s="32" t="s">
        <v>86</v>
      </c>
      <c r="F11" s="32">
        <v>5</v>
      </c>
      <c r="G11" s="45"/>
      <c r="H11" s="45" t="str">
        <f t="shared" si="0"/>
        <v/>
      </c>
      <c r="I11" s="52" t="str">
        <f t="shared" si="1"/>
        <v>Sí</v>
      </c>
      <c r="J11" s="45"/>
      <c r="K11" s="3">
        <f t="shared" si="3"/>
        <v>0</v>
      </c>
      <c r="L11" s="3">
        <f t="shared" si="4"/>
        <v>0</v>
      </c>
      <c r="M11" s="3">
        <f t="shared" si="5"/>
        <v>0</v>
      </c>
      <c r="N11" s="3">
        <f t="shared" si="6"/>
        <v>0</v>
      </c>
      <c r="O11" s="3">
        <f t="shared" si="2"/>
        <v>0</v>
      </c>
      <c r="P11" s="3">
        <f t="shared" si="7"/>
        <v>0</v>
      </c>
      <c r="Q11" s="3">
        <f t="shared" si="8"/>
        <v>5</v>
      </c>
      <c r="R11" s="3">
        <f t="shared" si="9"/>
        <v>0</v>
      </c>
      <c r="S11" s="3">
        <f t="shared" si="10"/>
        <v>0</v>
      </c>
    </row>
    <row r="12" spans="1:19" s="33" customFormat="1" ht="31.2" x14ac:dyDescent="0.3">
      <c r="A12" s="27" t="s">
        <v>994</v>
      </c>
      <c r="B12" s="27" t="s">
        <v>1021</v>
      </c>
      <c r="C12" s="27" t="s">
        <v>1022</v>
      </c>
      <c r="D12" s="27" t="s">
        <v>1023</v>
      </c>
      <c r="E12" s="32" t="s">
        <v>76</v>
      </c>
      <c r="F12" s="32">
        <v>5</v>
      </c>
      <c r="G12" s="45"/>
      <c r="H12" s="45"/>
      <c r="I12" s="45"/>
      <c r="J12" s="45"/>
      <c r="K12" s="3">
        <f t="shared" si="3"/>
        <v>0</v>
      </c>
      <c r="L12" s="3">
        <f t="shared" si="4"/>
        <v>0</v>
      </c>
      <c r="M12" s="3">
        <f t="shared" si="5"/>
        <v>0</v>
      </c>
      <c r="N12" s="3">
        <f t="shared" si="6"/>
        <v>0</v>
      </c>
      <c r="O12" s="3">
        <f t="shared" si="2"/>
        <v>0</v>
      </c>
      <c r="P12" s="3">
        <f t="shared" si="7"/>
        <v>0</v>
      </c>
      <c r="Q12" s="3">
        <f t="shared" si="8"/>
        <v>0</v>
      </c>
      <c r="R12" s="3">
        <f t="shared" si="9"/>
        <v>5</v>
      </c>
      <c r="S12" s="3">
        <f t="shared" si="10"/>
        <v>0</v>
      </c>
    </row>
    <row r="13" spans="1:19" s="33" customFormat="1" ht="46.8" x14ac:dyDescent="0.3">
      <c r="A13" s="27" t="s">
        <v>994</v>
      </c>
      <c r="B13" s="27" t="s">
        <v>1024</v>
      </c>
      <c r="C13" s="27" t="s">
        <v>1025</v>
      </c>
      <c r="D13" s="27" t="s">
        <v>1026</v>
      </c>
      <c r="E13" s="32" t="s">
        <v>76</v>
      </c>
      <c r="F13" s="32">
        <v>5</v>
      </c>
      <c r="G13" s="45"/>
      <c r="H13" s="45" t="str">
        <f t="shared" si="0"/>
        <v/>
      </c>
      <c r="I13" s="45" t="str">
        <f t="shared" si="1"/>
        <v/>
      </c>
      <c r="J13" s="45"/>
      <c r="K13" s="3">
        <f t="shared" si="3"/>
        <v>0</v>
      </c>
      <c r="L13" s="3">
        <f t="shared" si="4"/>
        <v>0</v>
      </c>
      <c r="M13" s="3">
        <f t="shared" si="5"/>
        <v>0</v>
      </c>
      <c r="N13" s="3">
        <f t="shared" si="6"/>
        <v>0</v>
      </c>
      <c r="O13" s="3">
        <f t="shared" si="2"/>
        <v>0</v>
      </c>
      <c r="P13" s="3">
        <f t="shared" si="7"/>
        <v>0</v>
      </c>
      <c r="Q13" s="3">
        <f t="shared" si="8"/>
        <v>0</v>
      </c>
      <c r="R13" s="3">
        <f t="shared" si="9"/>
        <v>5</v>
      </c>
      <c r="S13" s="3">
        <f t="shared" si="10"/>
        <v>0</v>
      </c>
    </row>
    <row r="14" spans="1:19" s="33" customFormat="1" ht="46.8" x14ac:dyDescent="0.3">
      <c r="A14" s="27" t="s">
        <v>994</v>
      </c>
      <c r="B14" s="27" t="s">
        <v>1027</v>
      </c>
      <c r="C14" s="27" t="s">
        <v>1028</v>
      </c>
      <c r="D14" s="27" t="s">
        <v>1029</v>
      </c>
      <c r="E14" s="32" t="s">
        <v>108</v>
      </c>
      <c r="F14" s="32">
        <v>4</v>
      </c>
      <c r="G14" s="45"/>
      <c r="H14" s="45" t="str">
        <f t="shared" si="0"/>
        <v/>
      </c>
      <c r="I14" s="45" t="str">
        <f t="shared" si="1"/>
        <v/>
      </c>
      <c r="J14" s="45"/>
      <c r="K14" s="3">
        <f t="shared" si="3"/>
        <v>0</v>
      </c>
      <c r="L14" s="3">
        <f t="shared" si="4"/>
        <v>0</v>
      </c>
      <c r="M14" s="3">
        <f t="shared" si="5"/>
        <v>0</v>
      </c>
      <c r="N14" s="3">
        <f t="shared" si="6"/>
        <v>0</v>
      </c>
      <c r="O14" s="3">
        <f t="shared" si="2"/>
        <v>0</v>
      </c>
      <c r="P14" s="3">
        <f t="shared" si="7"/>
        <v>0</v>
      </c>
      <c r="Q14" s="3">
        <f t="shared" si="8"/>
        <v>0</v>
      </c>
      <c r="R14" s="3">
        <f t="shared" si="9"/>
        <v>0</v>
      </c>
      <c r="S14" s="3">
        <f t="shared" si="10"/>
        <v>4</v>
      </c>
    </row>
    <row r="15" spans="1:19" s="33" customFormat="1" x14ac:dyDescent="0.3">
      <c r="A15" s="27" t="s">
        <v>994</v>
      </c>
      <c r="B15" s="27" t="s">
        <v>1030</v>
      </c>
      <c r="C15" s="27" t="s">
        <v>1031</v>
      </c>
      <c r="D15" s="36" t="s">
        <v>1032</v>
      </c>
      <c r="E15" s="32" t="s">
        <v>76</v>
      </c>
      <c r="F15" s="32">
        <v>5</v>
      </c>
      <c r="G15" s="45"/>
      <c r="H15" s="45" t="str">
        <f t="shared" si="0"/>
        <v/>
      </c>
      <c r="I15" s="45" t="str">
        <f t="shared" si="1"/>
        <v/>
      </c>
      <c r="J15" s="45"/>
      <c r="K15" s="3">
        <f t="shared" si="3"/>
        <v>0</v>
      </c>
      <c r="L15" s="3">
        <f t="shared" si="4"/>
        <v>0</v>
      </c>
      <c r="M15" s="3">
        <f t="shared" si="5"/>
        <v>0</v>
      </c>
      <c r="N15" s="3">
        <f t="shared" si="6"/>
        <v>0</v>
      </c>
      <c r="O15" s="3">
        <f t="shared" si="2"/>
        <v>0</v>
      </c>
      <c r="P15" s="3">
        <f t="shared" si="7"/>
        <v>0</v>
      </c>
      <c r="Q15" s="3">
        <f t="shared" si="8"/>
        <v>0</v>
      </c>
      <c r="R15" s="3">
        <f t="shared" si="9"/>
        <v>5</v>
      </c>
      <c r="S15" s="3">
        <f t="shared" si="10"/>
        <v>0</v>
      </c>
    </row>
    <row r="16" spans="1:19" x14ac:dyDescent="0.3">
      <c r="K16" s="44">
        <f t="shared" ref="K16:N16" si="11">SUM(K3:K15)</f>
        <v>0</v>
      </c>
      <c r="L16" s="44">
        <f t="shared" si="11"/>
        <v>0</v>
      </c>
      <c r="M16" s="44">
        <f t="shared" si="11"/>
        <v>0</v>
      </c>
      <c r="N16" s="44">
        <f t="shared" si="11"/>
        <v>0</v>
      </c>
      <c r="O16" s="44">
        <f>SUM(O3:O15)</f>
        <v>0</v>
      </c>
      <c r="P16" s="44">
        <f t="shared" ref="P16:S16" si="12">SUM(P3:P15)</f>
        <v>0</v>
      </c>
      <c r="Q16" s="44">
        <f t="shared" si="12"/>
        <v>40</v>
      </c>
      <c r="R16" s="44">
        <f t="shared" si="12"/>
        <v>20</v>
      </c>
      <c r="S16" s="44">
        <f t="shared" si="12"/>
        <v>4</v>
      </c>
    </row>
  </sheetData>
  <sheetProtection algorithmName="SHA-512" hashValue="iJvbVaqkGK3lUB7TtTgDA34FGNGT8y61t9B1W2WLHJ3Iy5R5Szhos01tHIUFBPfM3rSgcqEeH/BQDr6sBl1dCQ==" saltValue="ksQGevb9x4DeiL+MpU4Y8Q==" spinCount="100000" sheet="1" objects="1" scenarios="1"/>
  <autoFilter ref="A1:S16" xr:uid="{CBF98751-6B85-4ABA-9870-715537FD400B}"/>
  <mergeCells count="1">
    <mergeCell ref="B2:D2"/>
  </mergeCells>
  <pageMargins left="0.70866141732283472" right="0.70866141732283472" top="0.74803149606299213" bottom="0.74803149606299213" header="0.31496062992125984" footer="0.31496062992125984"/>
  <pageSetup paperSize="9" scale="47"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017FA565B5F33429CA9EDCE57722415" ma:contentTypeVersion="14" ma:contentTypeDescription="Crear nuevo documento." ma:contentTypeScope="" ma:versionID="8f9827929b8ef6f84f9668ee98eb7f45">
  <xsd:schema xmlns:xsd="http://www.w3.org/2001/XMLSchema" xmlns:xs="http://www.w3.org/2001/XMLSchema" xmlns:p="http://schemas.microsoft.com/office/2006/metadata/properties" xmlns:ns2="a8d8ea0f-d328-4e83-b3c6-40831b8923c5" xmlns:ns3="4ab35b02-67f4-4e6e-a274-230839560a5d" targetNamespace="http://schemas.microsoft.com/office/2006/metadata/properties" ma:root="true" ma:fieldsID="31904f649c3be016a03620eaedd14bdb" ns2:_="" ns3:_="">
    <xsd:import namespace="a8d8ea0f-d328-4e83-b3c6-40831b8923c5"/>
    <xsd:import namespace="4ab35b02-67f4-4e6e-a274-230839560a5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d8ea0f-d328-4e83-b3c6-40831b8923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ab35b02-67f4-4e6e-a274-230839560a5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87ff3c30-2b61-424b-959e-2f8668542be6}" ma:internalName="TaxCatchAll" ma:showField="CatchAllData" ma:web="4ab35b02-67f4-4e6e-a274-230839560a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ab35b02-67f4-4e6e-a274-230839560a5d" xsi:nil="true"/>
    <lcf76f155ced4ddcb4097134ff3c332f xmlns="a8d8ea0f-d328-4e83-b3c6-40831b8923c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AC4273-C44F-4A45-9DBA-F5030FB2E6CF}"/>
</file>

<file path=customXml/itemProps2.xml><?xml version="1.0" encoding="utf-8"?>
<ds:datastoreItem xmlns:ds="http://schemas.openxmlformats.org/officeDocument/2006/customXml" ds:itemID="{B0932AE2-CF71-43FD-B700-A81C2B3B76F7}">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e65bdc11-803e-4bd9-9d0a-b6cc522fad95"/>
    <ds:schemaRef ds:uri="http://www.w3.org/XML/1998/namespace"/>
  </ds:schemaRefs>
</ds:datastoreItem>
</file>

<file path=customXml/itemProps3.xml><?xml version="1.0" encoding="utf-8"?>
<ds:datastoreItem xmlns:ds="http://schemas.openxmlformats.org/officeDocument/2006/customXml" ds:itemID="{5CFEE78E-9373-4EB6-A5C3-6A75665330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Notas</vt:lpstr>
      <vt:lpstr>Proceso general</vt:lpstr>
      <vt:lpstr>Seguimiento deuda</vt:lpstr>
      <vt:lpstr>Fraude</vt:lpstr>
      <vt:lpstr>Sanciones</vt:lpstr>
      <vt:lpstr>Fraude!Área_de_impresión</vt:lpstr>
      <vt:lpstr>'Proceso general'!Área_de_impresión</vt:lpstr>
      <vt:lpstr>'Seguimiento deuda'!Área_de_impresión</vt:lpstr>
      <vt:lpstr>Fraude!Títulos_a_imprimir</vt:lpstr>
      <vt:lpstr>'Proceso general'!Títulos_a_imprimir</vt:lpstr>
      <vt:lpstr>'Seguimiento deuda'!Títulos_a_imprimir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2013-10-30T09:34:20Z</dcterms:created>
  <dcterms:modified xsi:type="dcterms:W3CDTF">2022-06-30T09:32:34Z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0x0101000017FA565B5F33429CA9EDCE57722415</vt:lpwstr>
  </property>
</Properties>
</file>